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Раскрытие информации\2020\июнь\сайт\"/>
    </mc:Choice>
  </mc:AlternateContent>
  <bookViews>
    <workbookView xWindow="0" yWindow="0" windowWidth="28800" windowHeight="11445"/>
  </bookViews>
  <sheets>
    <sheet name="лист 1" sheetId="1" r:id="rId1"/>
  </sheets>
  <externalReferences>
    <externalReference r:id="rId2"/>
  </externalReferences>
  <definedNames>
    <definedName name="\" localSheetId="0">'лист 1'!\</definedName>
    <definedName name="\">[0]!\</definedName>
    <definedName name="\a">#REF!</definedName>
    <definedName name="\m">#REF!</definedName>
    <definedName name="\n">#REF!</definedName>
    <definedName name="\o">#REF!</definedName>
    <definedName name="__M8" localSheetId="0">'лист 1'!__M8</definedName>
    <definedName name="__M8">[0]!__M8</definedName>
    <definedName name="__M9" localSheetId="0">'лист 1'!__M9</definedName>
    <definedName name="__M9">[0]!__M9</definedName>
    <definedName name="__Num2">#REF!</definedName>
    <definedName name="_M8" localSheetId="0">'лист 1'!_M8</definedName>
    <definedName name="_M8">[0]!_M8</definedName>
    <definedName name="_M9" localSheetId="0">'лист 1'!_M9</definedName>
    <definedName name="_M9">[0]!_M9</definedName>
    <definedName name="_Num2">#REF!</definedName>
    <definedName name="_Sort" hidden="1">#REF!</definedName>
    <definedName name="_xlnm._FilterDatabase" hidden="1">#REF!</definedName>
    <definedName name="a" localSheetId="0">'лист 1'!a</definedName>
    <definedName name="a">[0]!a</definedName>
    <definedName name="aa" localSheetId="0">'лист 1'!aa</definedName>
    <definedName name="aa">[0]!aa</definedName>
    <definedName name="aaa" localSheetId="0">'лист 1'!aaa</definedName>
    <definedName name="aaa">[0]!aaa</definedName>
    <definedName name="b" localSheetId="0">'лист 1'!b</definedName>
    <definedName name="b">[0]!b</definedName>
    <definedName name="bb" localSheetId="0">'лист 1'!bb</definedName>
    <definedName name="bb">[0]!bb</definedName>
    <definedName name="bnvn" localSheetId="0">'лист 1'!bnvn</definedName>
    <definedName name="bnvn">[0]!bnvn</definedName>
    <definedName name="CompOt" localSheetId="0">'лист 1'!CompOt</definedName>
    <definedName name="CompOt">[0]!CompOt</definedName>
    <definedName name="CompRas" localSheetId="0">'лист 1'!CompRas</definedName>
    <definedName name="CompRas">[0]!CompRas</definedName>
    <definedName name="Contents">#REF!</definedName>
    <definedName name="cvx" localSheetId="0">'лист 1'!cvx</definedName>
    <definedName name="cvx">[0]!cvx</definedName>
    <definedName name="d">#REF!</definedName>
    <definedName name="dasfdf" localSheetId="0">'лист 1'!dasfdf</definedName>
    <definedName name="dasfdf">[0]!dasfdf</definedName>
    <definedName name="dd" localSheetId="0">'лист 1'!dd</definedName>
    <definedName name="dd">[0]!dd</definedName>
    <definedName name="ds" localSheetId="0">'лист 1'!ds</definedName>
    <definedName name="ds">[0]!ds</definedName>
    <definedName name="dsa" localSheetId="0">'лист 1'!dsa</definedName>
    <definedName name="dsa">[0]!dsa</definedName>
    <definedName name="dsafads" localSheetId="0">'лист 1'!dsafads</definedName>
    <definedName name="dsafads">[0]!dsafads</definedName>
    <definedName name="dui" localSheetId="0">'лист 1'!dui</definedName>
    <definedName name="dui">[0]!dui</definedName>
    <definedName name="ee">#REF!</definedName>
    <definedName name="ew" localSheetId="0">'лист 1'!ew</definedName>
    <definedName name="ew">[0]!ew</definedName>
    <definedName name="ewrw" localSheetId="0">'лист 1'!ewrw</definedName>
    <definedName name="ewrw">[0]!ewrw</definedName>
    <definedName name="f">#REF!</definedName>
    <definedName name="fdsf" localSheetId="0">'лист 1'!fdsf</definedName>
    <definedName name="fdsf">[0]!fdsf</definedName>
    <definedName name="ff" localSheetId="0">'лист 1'!ff</definedName>
    <definedName name="ff">[0]!ff</definedName>
    <definedName name="ffffffffff" localSheetId="0">'лист 1'!ffffffffff</definedName>
    <definedName name="ffffffffff">[0]!ffffffffff</definedName>
    <definedName name="fg" localSheetId="0">'лист 1'!fg</definedName>
    <definedName name="fg">[0]!fg</definedName>
    <definedName name="gfgfd" localSheetId="0">'лист 1'!gfgfd</definedName>
    <definedName name="gfgfd">[0]!gfgfd</definedName>
    <definedName name="gg" localSheetId="0">'лист 1'!gg</definedName>
    <definedName name="gg">[0]!gg</definedName>
    <definedName name="gh" localSheetId="0">'лист 1'!gh</definedName>
    <definedName name="gh">[0]!gh</definedName>
    <definedName name="ghh" localSheetId="0">'лист 1'!ghh</definedName>
    <definedName name="ghh">[0]!ghh</definedName>
    <definedName name="gtp">#REF!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Table">#REF!</definedName>
    <definedName name="H?Title">#REF!</definedName>
    <definedName name="hg" localSheetId="0">'лист 1'!hg</definedName>
    <definedName name="hg">[0]!hg</definedName>
    <definedName name="hgj" localSheetId="0">'лист 1'!hgj</definedName>
    <definedName name="hgj">[0]!hgj</definedName>
    <definedName name="hh" localSheetId="0">'лист 1'!hh</definedName>
    <definedName name="hh">[0]!hh</definedName>
    <definedName name="jkh" localSheetId="0">'лист 1'!jkh</definedName>
    <definedName name="jkh">[0]!jkh</definedName>
    <definedName name="k" localSheetId="0">'лист 1'!k</definedName>
    <definedName name="k">[0]!k</definedName>
    <definedName name="ka" localSheetId="0">'лист 1'!ka</definedName>
    <definedName name="ka">[0]!ka</definedName>
    <definedName name="m" localSheetId="0">'лист 1'!m</definedName>
    <definedName name="m">[0]!m</definedName>
    <definedName name="n" localSheetId="0">'лист 1'!n</definedName>
    <definedName name="n">[0]!n</definedName>
    <definedName name="o" localSheetId="0">'лист 1'!o</definedName>
    <definedName name="o">[0]!o</definedName>
    <definedName name="oi" localSheetId="0">'лист 1'!oi</definedName>
    <definedName name="oi">[0]!oi</definedName>
    <definedName name="otop" localSheetId="0">'лист 1'!otop</definedName>
    <definedName name="otop">[0]!otop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0_T1?unit?ТРУБ" hidden="1">#REF!,#REF!,#REF!,#REF!,#REF!,#REF!,#REF!</definedName>
    <definedName name="P11_T1?unit?ТРУБ" hidden="1">#REF!,#REF!,#REF!,#REF!,#REF!,#REF!,#REF!</definedName>
    <definedName name="P12_T1?unit?ТРУБ" localSheetId="0" hidden="1">#REF!,#REF!,#REF!,#REF!,#REF!,#REF!,#REF!,P1_T1?unit?ТРУБ</definedName>
    <definedName name="P12_T1?unit?ТРУБ" hidden="1">#REF!,#REF!,#REF!,#REF!,#REF!,#REF!,#REF!,P1_T1?unit?ТРУБ</definedName>
    <definedName name="P12_T28_Protection" localSheetId="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T1?unit?ТРУБ" localSheetId="0" hidden="1">P2_T1?unit?ТРУБ,P3_T1?unit?ТРУБ,P4_T1?unit?ТРУБ,P5_T1?unit?ТРУБ,P6_T1?unit?ТРУБ,P7_T1?unit?ТРУБ,P8_T1?unit?ТРУБ,P9_T1?unit?ТРУБ,P10_T1?unit?ТРУБ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">#REF!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3_">#REF!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#REF!,#REF!,#REF!,#REF!,#REF!,#REF!,#REF!,P1_T1?L1.1.2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4_">#REF!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#REF!,#REF!,#REF!,#REF!,#REF!,#REF!,P1_T1?unit?РУБ.ТОНН,P2_T1?unit?РУБ.ТОНН,P3_T1?unit?РУБ.ТОНН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#REF!,#REF!,#REF!,#REF!,#REF!,#REF!,#REF!,P1_T1?unit?СТР</definedName>
    <definedName name="P6_T1?unit?СТР" hidden="1">#REF!,#REF!,#REF!,#REF!,#REF!,#REF!,#REF!,P1_T1?unit?СТР</definedName>
    <definedName name="P6_T1?unit?ТРУБ" hidden="1">#REF!,#REF!,#REF!,#REF!,#REF!,#REF!,#REF!</definedName>
    <definedName name="P7_T1?Data" hidden="1">#REF!,#REF!,#REF!,#REF!,#REF!,#REF!,#REF!</definedName>
    <definedName name="P7_T1?unit?ТРУБ" hidden="1">#REF!,#REF!,#REF!,#REF!,#REF!,#REF!,#REF!</definedName>
    <definedName name="P8_T1?Data" hidden="1">#REF!,#REF!,#REF!,#REF!,#REF!,#REF!,#REF!</definedName>
    <definedName name="P8_T1?unit?ТРУБ" hidden="1">#REF!,#REF!,#REF!,#REF!,#REF!,#REF!,#REF!</definedName>
    <definedName name="P9_T1?Data" hidden="1">#REF!,#REF!,#REF!,#REF!,#REF!,#REF!,#REF!</definedName>
    <definedName name="P9_T1?unit?ТРУБ" hidden="1">#REF!,#REF!,#REF!,#REF!,#REF!,#REF!,#REF!</definedName>
    <definedName name="po" localSheetId="0">'лист 1'!po</definedName>
    <definedName name="po">[0]!po</definedName>
    <definedName name="poi" localSheetId="0">'лист 1'!poi</definedName>
    <definedName name="poi">[0]!poi</definedName>
    <definedName name="protect">#REF!,#REF!,#REF!,#REF!</definedName>
    <definedName name="qq" localSheetId="0">'лист 1'!qq</definedName>
    <definedName name="qq">[0]!qq</definedName>
    <definedName name="rety" localSheetId="0">'лист 1'!rety</definedName>
    <definedName name="rety">[0]!rety</definedName>
    <definedName name="rty" localSheetId="0">'лист 1'!rty</definedName>
    <definedName name="rty">[0]!rty</definedName>
    <definedName name="RU" localSheetId="0">'лист 1'!RU</definedName>
    <definedName name="RU">[0]!RU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heet2?prefix?">"H"</definedName>
    <definedName name="ss" localSheetId="0">'лист 1'!ss</definedName>
    <definedName name="ss">[0]!ss</definedName>
    <definedName name="sss" localSheetId="0">'лист 1'!sss</definedName>
    <definedName name="sss">[0]!sss</definedName>
    <definedName name="ssss" localSheetId="0">'лист 1'!ssss</definedName>
    <definedName name="ssss">[0]!ssss</definedName>
    <definedName name="T0?axis?ПРД?РЕГ">#REF!</definedName>
    <definedName name="T0?Copy1">#REF!</definedName>
    <definedName name="T0?Copy2">#REF!</definedName>
    <definedName name="T0?Copy3">#REF!</definedName>
    <definedName name="T0?Copy4">#REF!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КВТЧ">#REF!</definedName>
    <definedName name="T0?unit?РУБ.МВТ.МЕС">#REF!</definedName>
    <definedName name="T0?unit?РУБ.ТКВТЧ">#REF!</definedName>
    <definedName name="T0?unit?ТГКАЛ">#REF!</definedName>
    <definedName name="T0_Copy1">#REF!</definedName>
    <definedName name="T1?axis?R?ОРГ">#REF!</definedName>
    <definedName name="T1?axis?R?ОРГ?">#REF!</definedName>
    <definedName name="T1?axis?ПРД?РЕГ">#REF!</definedName>
    <definedName name="T1?axis?ПРД2?2005" localSheetId="0">P1_T1?axis?ПРД2?2005,P2_T1?axis?ПРД2?2005,P3_T1?axis?ПРД2?2005</definedName>
    <definedName name="T1?axis?ПРД2?2005">P1_T1?axis?ПРД2?2005,P2_T1?axis?ПРД2?2005,P3_T1?axis?ПРД2?2005</definedName>
    <definedName name="T1?axis?ПРД2?2006" localSheetId="0">P1_T1?axis?ПРД2?2006,P2_T1?axis?ПРД2?2006,P3_T1?axis?ПРД2?2006</definedName>
    <definedName name="T1?axis?ПРД2?2006">P1_T1?axis?ПРД2?2006,P2_T1?axis?ПРД2?2006,P3_T1?axis?ПРД2?2006</definedName>
    <definedName name="T1?Fuel_type" localSheetId="0">#REF!,#REF!,#REF!,#REF!,#REF!,#REF!,#REF!,#REF!,#REF!,#REF!,P1_T1?Fuel_type</definedName>
    <definedName name="T1?Fuel_type">#REF!,#REF!,#REF!,#REF!,#REF!,#REF!,#REF!,#REF!,#REF!,#REF!,P1_T1?Fuel_type</definedName>
    <definedName name="T1?item_ext?РОСТ">#REF!</definedName>
    <definedName name="T1?L1">#REF!</definedName>
    <definedName name="T1?L1.1.1" localSheetId="0">P1_T1?L1.1.1,P2_T1?L1.1.1,P3_T1?L1.1.1</definedName>
    <definedName name="T1?L1.1.1">P1_T1?L1.1.1,P2_T1?L1.1.1,P3_T1?L1.1.1</definedName>
    <definedName name="T1?L1.1.1.1" localSheetId="0">P1_T1?L1.1.1.1,P2_T1?L1.1.1.1,P3_T1?L1.1.1.1</definedName>
    <definedName name="T1?L1.1.1.1">P1_T1?L1.1.1.1,P2_T1?L1.1.1.1,P3_T1?L1.1.1.1</definedName>
    <definedName name="T1?L1.1.2" localSheetId="0">P2_T1?L1.1.2,'лист 1'!P3_T1?L1.1.2</definedName>
    <definedName name="T1?L1.1.2">P2_T1?L1.1.2,P3_T1?L1.1.2</definedName>
    <definedName name="T1?L1.1.2.1" localSheetId="0">P1_T1?L1.1.2.1,P2_T1?L1.1.2.1,P3_T1?L1.1.2.1</definedName>
    <definedName name="T1?L1.1.2.1">P1_T1?L1.1.2.1,P2_T1?L1.1.2.1,P3_T1?L1.1.2.1</definedName>
    <definedName name="T1?L1.1.2.1.1" localSheetId="0">#REF!,#REF!,#REF!,#REF!,P1_T1?L1.1.2.1.1,P2_T1?L1.1.2.1.1,P3_T1?L1.1.2.1.1</definedName>
    <definedName name="T1?L1.1.2.1.1">#REF!,#REF!,#REF!,#REF!,P1_T1?L1.1.2.1.1,P2_T1?L1.1.2.1.1,P3_T1?L1.1.2.1.1</definedName>
    <definedName name="T1?L1.1.2.1.2" localSheetId="0">#REF!,#REF!,#REF!,#REF!,P1_T1?L1.1.2.1.2,P2_T1?L1.1.2.1.2,P3_T1?L1.1.2.1.2</definedName>
    <definedName name="T1?L1.1.2.1.2">#REF!,#REF!,#REF!,#REF!,P1_T1?L1.1.2.1.2,P2_T1?L1.1.2.1.2,P3_T1?L1.1.2.1.2</definedName>
    <definedName name="T1?L1.1.2.1.3" localSheetId="0">#REF!,#REF!,#REF!,#REF!,P1_T1?L1.1.2.1.3,P2_T1?L1.1.2.1.3,P3_T1?L1.1.2.1.3</definedName>
    <definedName name="T1?L1.1.2.1.3">#REF!,#REF!,#REF!,#REF!,P1_T1?L1.1.2.1.3,P2_T1?L1.1.2.1.3,P3_T1?L1.1.2.1.3</definedName>
    <definedName name="T1?L1.1.2.2" localSheetId="0">P1_T1?L1.1.2.2,P2_T1?L1.1.2.2,P3_T1?L1.1.2.2</definedName>
    <definedName name="T1?L1.1.2.2">P1_T1?L1.1.2.2,P2_T1?L1.1.2.2,P3_T1?L1.1.2.2</definedName>
    <definedName name="T1?L1.1.2.3" localSheetId="0">P1_T1?L1.1.2.3,P2_T1?L1.1.2.3,P3_T1?L1.1.2.3</definedName>
    <definedName name="T1?L1.1.2.3">P1_T1?L1.1.2.3,P2_T1?L1.1.2.3,P3_T1?L1.1.2.3</definedName>
    <definedName name="T1?L1.1.2.4" localSheetId="0">P1_T1?L1.1.2.4,P2_T1?L1.1.2.4,P3_T1?L1.1.2.4</definedName>
    <definedName name="T1?L1.1.2.4">P1_T1?L1.1.2.4,P2_T1?L1.1.2.4,P3_T1?L1.1.2.4</definedName>
    <definedName name="T1?L1.1.2.5" localSheetId="0">P1_T1?L1.1.2.5,P2_T1?L1.1.2.5,P3_T1?L1.1.2.5</definedName>
    <definedName name="T1?L1.1.2.5">P1_T1?L1.1.2.5,P2_T1?L1.1.2.5,P3_T1?L1.1.2.5</definedName>
    <definedName name="T1?L1.1.2.6" localSheetId="0">P1_T1?L1.1.2.6,P2_T1?L1.1.2.6,P3_T1?L1.1.2.6</definedName>
    <definedName name="T1?L1.1.2.6">P1_T1?L1.1.2.6,P2_T1?L1.1.2.6,P3_T1?L1.1.2.6</definedName>
    <definedName name="T1?L1.1.2.7" localSheetId="0">P1_T1?L1.1.2.7,P2_T1?L1.1.2.7,P3_T1?L1.1.2.7</definedName>
    <definedName name="T1?L1.1.2.7">P1_T1?L1.1.2.7,P2_T1?L1.1.2.7,P3_T1?L1.1.2.7</definedName>
    <definedName name="T1?L1.1.2.7.1" localSheetId="0">P1_T1?L1.1.2.7.1,P2_T1?L1.1.2.7.1,P3_T1?L1.1.2.7.1</definedName>
    <definedName name="T1?L1.1.2.7.1">P1_T1?L1.1.2.7.1,P2_T1?L1.1.2.7.1,P3_T1?L1.1.2.7.1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M1" localSheetId="0">#REF!,#REF!,#REF!,#REF!,#REF!,#REF!,#REF!,#REF!,#REF!,P1_T1?M1,P2_T1?M1,P3_T1?M1</definedName>
    <definedName name="T1?M1">#REF!,#REF!,#REF!,#REF!,#REF!,#REF!,#REF!,#REF!,#REF!,P1_T1?M1,P2_T1?M1,P3_T1?M1</definedName>
    <definedName name="T1?M2" localSheetId="0">#REF!,#REF!,#REF!,#REF!,#REF!,#REF!,#REF!,#REF!,#REF!,P1_T1?M2,P2_T1?M2,P3_T1?M2</definedName>
    <definedName name="T1?M2">#REF!,#REF!,#REF!,#REF!,#REF!,#REF!,#REF!,#REF!,#REF!,P1_T1?M2,P2_T1?M2,P3_T1?M2</definedName>
    <definedName name="T1?Name">#REF!</definedName>
    <definedName name="T1?Table">#REF!</definedName>
    <definedName name="T1?Title">#REF!</definedName>
    <definedName name="T1?unit?ГКАЛ" localSheetId="0">P1_T1?unit?ГКАЛ,P2_T1?unit?ГКАЛ,P3_T1?unit?ГКАЛ,P4_T1?unit?ГКАЛ,P5_T1?unit?ГКАЛ,P6_T1?unit?ГКАЛ</definedName>
    <definedName name="T1?unit?ГКАЛ">P1_T1?unit?ГКАЛ,P2_T1?unit?ГКАЛ,P3_T1?unit?ГКАЛ,P4_T1?unit?ГКАЛ,P5_T1?unit?ГКАЛ,P6_T1?unit?ГКАЛ</definedName>
    <definedName name="T1?unit?МВТ">#REF!</definedName>
    <definedName name="T1?unit?ПРЦ">#REF!</definedName>
    <definedName name="T1?unit?РУБ.ГКАЛ" localSheetId="0">P1_T1?unit?РУБ.ГКАЛ,P2_T1?unit?РУБ.ГКАЛ,P3_T1?unit?РУБ.ГКАЛ,P4_T1?unit?РУБ.ГКАЛ,P5_T1?unit?РУБ.ГКАЛ,P6_T1?unit?РУБ.ГКАЛ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 localSheetId="0">P4_T1?unit?РУБ.ТОНН,'лист 1'!P5_T1?unit?РУБ.ТОНН</definedName>
    <definedName name="T1?unit?РУБ.ТОНН">P4_T1?unit?РУБ.ТОНН,P5_T1?unit?РУБ.ТОНН</definedName>
    <definedName name="T1?unit?СТР" localSheetId="0">P2_T1?unit?СТР,P3_T1?unit?СТР,P4_T1?unit?СТР,P5_T1?unit?СТР,'лист 1'!P6_T1?unit?СТР</definedName>
    <definedName name="T1?unit?СТР">P2_T1?unit?СТР,P3_T1?unit?СТР,P4_T1?unit?СТР,P5_T1?unit?СТР,P6_T1?unit?СТР</definedName>
    <definedName name="T1?unit?ТОНН" localSheetId="0">#REF!,#REF!,#REF!,#REF!,#REF!,#REF!,P1_T1?unit?ТОНН,P2_T1?unit?ТОНН,P3_T1?unit?ТОНН,P4_T1?unit?ТОНН</definedName>
    <definedName name="T1?unit?ТОНН">#REF!,#REF!,#REF!,#REF!,#REF!,#REF!,P1_T1?unit?ТОНН,P2_T1?unit?ТОНН,P3_T1?unit?ТОНН,P4_T1?unit?ТОНН</definedName>
    <definedName name="T1?unit?ТРУБ" localSheetId="0">P11_T1?unit?ТРУБ,'лист 1'!P12_T1?unit?ТРУБ,'лист 1'!P13_T1?unit?ТРУБ</definedName>
    <definedName name="T1?unit?ТРУБ">P11_T1?unit?ТРУБ,P12_T1?unit?ТРУБ,P13_T1?unit?ТРУБ</definedName>
    <definedName name="T1_2_Copy">#REF!</definedName>
    <definedName name="T1_Add_Town">#REF!</definedName>
    <definedName name="T1_Copy">#REF!</definedName>
    <definedName name="T1_Protect" localSheetId="0">P15_T1_Protect,P16_T1_Protect,P17_T1_Protect,'лист 1'!P18_T1_Protect,'лист 1'!P19_T1_Protect</definedName>
    <definedName name="T1_Protect">P15_T1_Protect,P16_T1_Protect,P17_T1_Protect,P18_T1_Protect,P19_T1_Protect</definedName>
    <definedName name="T1_Unprotected">#REF!,#REF!,#REF!,#REF!,#REF!,#REF!,#REF!,#REF!</definedName>
    <definedName name="T10?axis?ПРД?РЕГ">#REF!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1?Data">#N/A</definedName>
    <definedName name="T13?axis?ПРД?РЕГ">#REF!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ТГКАЛ">#REF!</definedName>
    <definedName name="T16?axis?R?ОРГ">#REF!</definedName>
    <definedName name="T16?axis?R?ОРГ?">#REF!</definedName>
    <definedName name="T16?axis?ПРД?РЕГ">#REF!</definedName>
    <definedName name="T16?Data">#REF!</definedName>
    <definedName name="T16?item_ext?РОСТ">#REF!</definedName>
    <definedName name="T16?L2">#REF!</definedName>
    <definedName name="T16?Name">#REF!</definedName>
    <definedName name="T16?Table">#REF!</definedName>
    <definedName name="T16?Title">#REF!</definedName>
    <definedName name="T16?unit?ПРЦ">#REF!</definedName>
    <definedName name="T16?unit?ТРУБ">#REF!</definedName>
    <definedName name="T16_Copy">#REF!</definedName>
    <definedName name="T16_Copy2">#REF!</definedName>
    <definedName name="T17.1?axis?C?НП?">#REF!</definedName>
    <definedName name="T17.1?axis?ПРД?БАЗ">#REF!</definedName>
    <definedName name="T17.1?axis?ПРД?РЕГ">#REF!</definedName>
    <definedName name="T17.1?Name">#REF!</definedName>
    <definedName name="T17.1?Table">#REF!</definedName>
    <definedName name="T17.1?Title">#REF!</definedName>
    <definedName name="T17.1_Copy">#REF!</definedName>
    <definedName name="T17?axis?ПРД?РЕГ">#REF!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ТРУБ">#REF!</definedName>
    <definedName name="T17?unit?ЧДН">#REF!</definedName>
    <definedName name="T17?unit?ЧЕЛ">#REF!</definedName>
    <definedName name="T17_Protection" localSheetId="0">P2_T17_Protection,P3_T17_Protection,P4_T17_Protection,P5_T17_Protection,'лист 1'!P6_T17_Protection</definedName>
    <definedName name="T17_Protection">P2_T17_Protection,P3_T17_Protection,P4_T17_Protection,P5_T17_Protection,P6_T17_Protection</definedName>
    <definedName name="T18.1?Data" localSheetId="0">P1_T18.1?Data,P2_T18.1?Data</definedName>
    <definedName name="T18.1?Data">P1_T18.1?Data,P2_T18.1?Data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2.1?Protection" localSheetId="0">P4_T2.1?Protection,P5_T2.1?Protection,'лист 1'!P6_T2.1?Protection</definedName>
    <definedName name="T2.1?Protection">P4_T2.1?Protection,P5_T2.1?Protection,P6_T2.1?Protection</definedName>
    <definedName name="T2.2?Protection" localSheetId="0">P3_T2.2?Protection,P4_T2.2?Protection</definedName>
    <definedName name="T2.2?Protection">P3_T2.2?Protection,P4_T2.2?Protection</definedName>
    <definedName name="T2?axis?C?РЕШ">#REF!,#REF!,#REF!,#REF!,#REF!,#REF!</definedName>
    <definedName name="T2?axis?C?РЕШ?">#REF!,#REF!</definedName>
    <definedName name="T2?axis?R?ОРГ">#REF!</definedName>
    <definedName name="T2?axis?R?ОРГ?">#REF!</definedName>
    <definedName name="T2?axis?ПРД?РЕГ">#REF!</definedName>
    <definedName name="T2?axis?ПРД2?2005">#REF!,#REF!</definedName>
    <definedName name="T2?axis?ПРД2?2006">#REF!,#REF!</definedName>
    <definedName name="T2?Data">#REF!</definedName>
    <definedName name="T2?item_ext?РОСТ">#REF!</definedName>
    <definedName name="T2?L1">#REF!</definedName>
    <definedName name="T2?L1.1.1">#REF!,#REF!</definedName>
    <definedName name="T2?L1.1.1.1">#REF!,#REF!</definedName>
    <definedName name="T2?L1.1.2">#REF!,#REF!</definedName>
    <definedName name="T2?L1.1.2.1">#REF!,#REF!</definedName>
    <definedName name="T2?L1.1.3">#REF!,#REF!</definedName>
    <definedName name="T2?L1.1.3.1">#REF!,#REF!</definedName>
    <definedName name="T2?L1.1.3.10">#REF!,#REF!</definedName>
    <definedName name="T2?L1.1.3.2">#REF!,#REF!</definedName>
    <definedName name="T2?L1.1.3.3">#REF!,#REF!</definedName>
    <definedName name="T2?L1.1.3.4">#REF!,#REF!</definedName>
    <definedName name="T2?L1.1.3.5">#REF!,#REF!</definedName>
    <definedName name="T2?L1.1.3.6">#REF!,#REF!</definedName>
    <definedName name="T2?L1.1.3.7">#REF!,#REF!</definedName>
    <definedName name="T2?L1.1.3.8">#REF!,#REF!</definedName>
    <definedName name="T2?L1.1.3.9">#REF!,#REF!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Table">#REF!</definedName>
    <definedName name="T2?Title">#REF!</definedName>
    <definedName name="T2?unit?КВТЧ.ГКАЛ">#REF!</definedName>
    <definedName name="T2?unit?МКБ">#REF!,#REF!,#REF!,#REF!</definedName>
    <definedName name="T2?unit?МКУБ">#REF!,#REF!,#REF!,#REF!</definedName>
    <definedName name="T2?unit?РУБ.МКБ">#REF!,#REF!,#REF!,#REF!</definedName>
    <definedName name="T2?unit?ТРУБ">#REF!,#REF!,#REF!,#REF!</definedName>
    <definedName name="T2?unit?ТЫС.МКБ">#REF!,#REF!,#REF!,#REF!</definedName>
    <definedName name="T2_Add_Town">#REF!</definedName>
    <definedName name="T2_Copy">#REF!</definedName>
    <definedName name="T2_Protect">#REF!,#REF!</definedName>
    <definedName name="T2_Unprotected">#REF!,#REF!,#REF!,#REF!,#REF!,#REF!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4?Data" localSheetId="0">P1_T21.4?Data,P2_T21.4?Data</definedName>
    <definedName name="T21.4?Data">P1_T21.4?Data,P2_T21.4?Data</definedName>
    <definedName name="T21_Protection" localSheetId="0">P2_T21_Protection,'лист 1'!P3_T21_Protection</definedName>
    <definedName name="T21_Protection">P2_T21_Protection,P3_T21_Protection</definedName>
    <definedName name="T25?axis?R?ВРАС">#REF!</definedName>
    <definedName name="T25?axis?R?ВРАС?">#REF!</definedName>
    <definedName name="T25?axis?ПРД?БАЗ">#REF!</definedName>
    <definedName name="T25?axis?ПРД?ПРЕД">#REF!</definedName>
    <definedName name="T25?axis?ПРД?РЕГ">#REF!</definedName>
    <definedName name="T25?Data">#REF!</definedName>
    <definedName name="T25?item_ext?РОСТ">#REF!</definedName>
    <definedName name="T25?item_ext?РОСТ2">#REF!</definedName>
    <definedName name="T25?L1.2">#REF!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ПРЦ">#REF!</definedName>
    <definedName name="T25_Copy1">#REF!</definedName>
    <definedName name="T25_Copy2">#REF!</definedName>
    <definedName name="T25_Copy3">#REF!</definedName>
    <definedName name="T25_Copy4">#REF!</definedName>
    <definedName name="T25_protection" localSheetId="0">P1_T25_protection,P2_T25_protection</definedName>
    <definedName name="T25_protection">P1_T25_protection,P2_T25_protection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P2_T28?axis?R?ПЭ,P3_T28?axis?R?ПЭ,P4_T28?axis?R?ПЭ,P5_T28?axis?R?ПЭ,'лист 1'!P6_T28?axis?R?ПЭ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P2_T28?axis?R?ПЭ?,P3_T28?axis?R?ПЭ?,P4_T28?axis?R?ПЭ?,P5_T28?axis?R?ПЭ?,'лист 1'!P6_T28?axis?R?ПЭ?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P9_T28_Protection,P10_T28_Protection,P11_T28_Protection,'лист 1'!P12_T28_Protection</definedName>
    <definedName name="T28_Protection">P9_T28_Protection,P10_T28_Protection,P11_T28_Protection,P12_T28_Protection</definedName>
    <definedName name="T29?axis?R?ВРАС">#REF!</definedName>
    <definedName name="T29?axis?R?ВРАС?">#REF!</definedName>
    <definedName name="T29?axis?ПРД?БАЗ">#REF!</definedName>
    <definedName name="T29?axis?ПРД?ПРЕД">#REF!</definedName>
    <definedName name="T29?axis?ПРД?РЕГ">#REF!</definedName>
    <definedName name="T29?L1">#REF!</definedName>
    <definedName name="T29?Name">#REF!</definedName>
    <definedName name="T29?Table">#REF!</definedName>
    <definedName name="T29?Title">#REF!</definedName>
    <definedName name="T29?unit?ТРУБ">#REF!</definedName>
    <definedName name="T29_Copy">#REF!</definedName>
    <definedName name="T3?axis?C?РЕШ">#REF!,#REF!,#REF!,#REF!</definedName>
    <definedName name="T3?axis?C?РЕШ?">#REF!,#REF!</definedName>
    <definedName name="T3?axis?R?ОРГ">#REF!</definedName>
    <definedName name="T3?axis?R?ОРГ?">#REF!</definedName>
    <definedName name="T3?axis?ПРД?РЕГ">#REF!</definedName>
    <definedName name="T3?axis?ПРД2?2005">#REF!,#REF!</definedName>
    <definedName name="T3?axis?ПРД2?2006">#REF!,#REF!</definedName>
    <definedName name="T3?Data">#REF!</definedName>
    <definedName name="T3?item_ext?РОСТ">#REF!</definedName>
    <definedName name="T3?L1">#REF!</definedName>
    <definedName name="T3?L1.1">#REF!</definedName>
    <definedName name="T3?L1.1.1">#REF!,#REF!</definedName>
    <definedName name="T3?L1.1.1.1">#REF!,#REF!</definedName>
    <definedName name="T3?L1.1.2">#REF!,#REF!</definedName>
    <definedName name="T3?L1.1.2.1">#REF!,#REF!</definedName>
    <definedName name="T3?L1.1.3">#REF!,#REF!</definedName>
    <definedName name="T3?L1.1.3.1">#REF!,#REF!</definedName>
    <definedName name="T3?L1.1.3.2">#REF!,#REF!</definedName>
    <definedName name="T3?L1.1.3.3">#REF!,#REF!</definedName>
    <definedName name="T3?L1.1.3.4">#REF!,#REF!</definedName>
    <definedName name="T3?L1.1.3.5">#REF!,#REF!</definedName>
    <definedName name="T3?L1.1.3.6">#REF!,#REF!</definedName>
    <definedName name="T3?L1.1.3.7">#REF!,#REF!</definedName>
    <definedName name="T3?L1.1.3.8">#REF!,#REF!</definedName>
    <definedName name="T3?L1.1.3.9">#REF!,#REF!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МКВТЧ">#REF!</definedName>
    <definedName name="T3?unit?РУБ.МКБ">#REF!,#REF!,#REF!,#REF!</definedName>
    <definedName name="T3?unit?ТРУБ">#REF!,#REF!,#REF!,#REF!</definedName>
    <definedName name="T3?unit?ТЫС.МКБ">#REF!,#REF!,#REF!,#REF!</definedName>
    <definedName name="T3_Add_Town">#REF!</definedName>
    <definedName name="T3_Copy">#REF!</definedName>
    <definedName name="T3_Unprotected">#REF!,#REF!,#REF!,#REF!,#REF!,#REF!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C?РЕШ">#REF!,#REF!,#REF!,#REF!</definedName>
    <definedName name="T4?axis?C?РЕШ?">#REF!,#REF!</definedName>
    <definedName name="T4?axis?R?ОРГ?">#REF!</definedName>
    <definedName name="T4?axis?ОРГ">#REF!</definedName>
    <definedName name="T4?axis?ПРД?РЕГ">#REF!</definedName>
    <definedName name="T4?axis?ПРД2?2005">#REF!,#REF!</definedName>
    <definedName name="T4?axis?ПРД2?2006">#REF!,#REF!</definedName>
    <definedName name="T4?item_ext?РОСТ">#REF!</definedName>
    <definedName name="T4?L1">#REF!</definedName>
    <definedName name="T4?L1.1">#REF!</definedName>
    <definedName name="T4?L1.1.1">#REF!,#REF!</definedName>
    <definedName name="T4?L1.1.1.1">#REF!,#REF!</definedName>
    <definedName name="T4?L1.1.2">#REF!,#REF!</definedName>
    <definedName name="T4?L1.1.2.1">#REF!,#REF!</definedName>
    <definedName name="T4?L1.1.3">#REF!,#REF!</definedName>
    <definedName name="T4?L1.1.3.1">#REF!,#REF!</definedName>
    <definedName name="T4?L1.1.3.2">#REF!,#REF!</definedName>
    <definedName name="T4?L1.1.3.3">#REF!,#REF!</definedName>
    <definedName name="T4?L1.1.3.4">#REF!,#REF!</definedName>
    <definedName name="T4?L1.1.3.5">#REF!,#REF!</definedName>
    <definedName name="T4?L1.1.3.6">#REF!,#REF!</definedName>
    <definedName name="T4?L1.1.3.7">#REF!,#REF!</definedName>
    <definedName name="T4?L1.1.3.8">#REF!,#REF!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РУБ.ТКВТЧ">#REF!</definedName>
    <definedName name="T4?unit?РУБ.ТУТ">#REF!</definedName>
    <definedName name="T4?unit?ТТУТ">#REF!</definedName>
    <definedName name="T4?unit?ТЫС.МКБ">#REF!,#REF!,#REF!,#REF!</definedName>
    <definedName name="T4_Add_Town">#REF!</definedName>
    <definedName name="T4_Copy">#REF!</definedName>
    <definedName name="T4_Unprotected">#REF!,#REF!,#REF!,#REF!,#REF!,#REF!</definedName>
    <definedName name="T5?axis?R?ВРАС">#REF!</definedName>
    <definedName name="T5?axis?R?ВРАС?">#REF!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">#REF!</definedName>
    <definedName name="T5?L5.1">#REF!</definedName>
    <definedName name="T5?L6">#REF!</definedName>
    <definedName name="T5?L6.1">#REF!</definedName>
    <definedName name="T5?L7">#REF!</definedName>
    <definedName name="T5?L8">#REF!</definedName>
    <definedName name="T5?L9">#REF!</definedName>
    <definedName name="T5?Name">#REF!</definedName>
    <definedName name="T5?Table">#REF!</definedName>
    <definedName name="T5?Title">#REF!</definedName>
    <definedName name="T5?unit?МКВ">#REF!,#REF!</definedName>
    <definedName name="T5?unit?РУБ">#REF!,#REF!</definedName>
    <definedName name="T5?unit?ЧЕЛ">#REF!,#REF!</definedName>
    <definedName name="T5_Protect">#REF!,#REF!,#REF!,#REF!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РЕГ">#REF!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7?Data">#N/A</definedName>
    <definedName name="T9?axis?ПРД?РЕГ">#REF!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e" localSheetId="0">'лист 1'!te</definedName>
    <definedName name="te">[0]!te</definedName>
    <definedName name="tt">#REF!</definedName>
    <definedName name="tyy" localSheetId="0">'лист 1'!tyy</definedName>
    <definedName name="tyy">[0]!tyy</definedName>
    <definedName name="v" localSheetId="0">'лист 1'!v</definedName>
    <definedName name="v">[0]!v</definedName>
    <definedName name="vbn" localSheetId="0">'лист 1'!vbn</definedName>
    <definedName name="vbn">[0]!vbn</definedName>
    <definedName name="VV" localSheetId="0">'лист 1'!VV</definedName>
    <definedName name="VV">[0]!VV</definedName>
    <definedName name="vvv" localSheetId="0">'лист 1'!vvv</definedName>
    <definedName name="vvv">[0]!vvv</definedName>
    <definedName name="werwer" localSheetId="0">'лист 1'!werwer</definedName>
    <definedName name="werwer">[0]!werwer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" localSheetId="0">'лист 1'!x</definedName>
    <definedName name="x">[0]!x</definedName>
    <definedName name="y" localSheetId="0">'лист 1'!y</definedName>
    <definedName name="y">[0]!y</definedName>
    <definedName name="ytrt" localSheetId="0">'лист 1'!ytrt</definedName>
    <definedName name="ytrt">[0]!ytrt</definedName>
    <definedName name="yuyy" localSheetId="0">P4_T1?unit?РУБ.ТОНН,'лист 1'!P5_T1?unit?РУБ.ТОНН</definedName>
    <definedName name="yuyy">P4_T1?unit?РУБ.ТОНН,P5_T1?unit?РУБ.ТОНН</definedName>
    <definedName name="zc" localSheetId="0">'лист 1'!zc</definedName>
    <definedName name="zc">[0]!zc</definedName>
    <definedName name="ааа" localSheetId="0">'лист 1'!ааа</definedName>
    <definedName name="ааа">[0]!ааа</definedName>
    <definedName name="АААААААА" localSheetId="0">'лист 1'!АААААААА</definedName>
    <definedName name="АААААААА">[0]!АААААААА</definedName>
    <definedName name="абон.пл" localSheetId="0">'лист 1'!абон.пл</definedName>
    <definedName name="абон.пл">[0]!абон.пл</definedName>
    <definedName name="авг">#REF!</definedName>
    <definedName name="авпвпва" localSheetId="0">'лист 1'!авпвпва</definedName>
    <definedName name="авпвпва">[0]!авпвпва</definedName>
    <definedName name="авт" localSheetId="0">'лист 1'!авт</definedName>
    <definedName name="авт">[0]!авт</definedName>
    <definedName name="ан" localSheetId="0">'лист 1'!ан</definedName>
    <definedName name="ан">[0]!ан</definedName>
    <definedName name="анализ" localSheetId="0">'лист 1'!анализ</definedName>
    <definedName name="анализ">[0]!анализ</definedName>
    <definedName name="ап" localSheetId="0">'лист 1'!ап</definedName>
    <definedName name="ап">[0]!ап</definedName>
    <definedName name="аппр" localSheetId="0">'лист 1'!аппр</definedName>
    <definedName name="аппр">[0]!аппр</definedName>
    <definedName name="апр">#REF!</definedName>
    <definedName name="Б" localSheetId="0">'лист 1'!Б</definedName>
    <definedName name="Б">[0]!Б</definedName>
    <definedName name="бб" localSheetId="0">'лист 1'!бб</definedName>
    <definedName name="бб">[0]!бб</definedName>
    <definedName name="в23ё" localSheetId="0">'лист 1'!в23ё</definedName>
    <definedName name="в23ё">[0]!в23ё</definedName>
    <definedName name="вапит" localSheetId="0">'лист 1'!вапит</definedName>
    <definedName name="вапит">[0]!вапит</definedName>
    <definedName name="вв" localSheetId="0">'лист 1'!вв</definedName>
    <definedName name="вв">[0]!вв</definedName>
    <definedName name="восемь">#REF!</definedName>
    <definedName name="вппи" localSheetId="0">'лист 1'!вппи</definedName>
    <definedName name="вппи">[0]!вппи</definedName>
    <definedName name="ВТОП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год96">#REF!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уппы">#REF!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" localSheetId="0">'лист 1'!д</definedName>
    <definedName name="д">[0]!д</definedName>
    <definedName name="дд" localSheetId="0">'лист 1'!дд</definedName>
    <definedName name="дд">[0]!дд</definedName>
    <definedName name="дек">#REF!</definedName>
    <definedName name="ДиапазонЗащиты" localSheetId="0">#REF!,#REF!,#REF!,#REF!,[0]!P1_ДиапазонЗащиты,[0]!P2_ДиапазонЗащиты,[0]!P3_ДиапазонЗащиты,[0]!P4_ДиапазонЗащиты</definedName>
    <definedName name="ДиапазонЗащиты">#REF!,#REF!,#REF!,#REF!,[0]!P1_ДиапазонЗащиты,[0]!P2_ДиапазонЗащиты,[0]!P3_ДиапазонЗащиты,[0]!P4_ДиапазонЗащиты</definedName>
    <definedName name="доопатмо" localSheetId="0">'лист 1'!доопатмо</definedName>
    <definedName name="доопатмо">[0]!доопатмо</definedName>
    <definedName name="ж" localSheetId="0">'лист 1'!ж</definedName>
    <definedName name="ж">[0]!ж</definedName>
    <definedName name="жд" localSheetId="0">'лист 1'!жд</definedName>
    <definedName name="жд">[0]!жд</definedName>
    <definedName name="жлдджл" localSheetId="0">'лист 1'!жлдджл</definedName>
    <definedName name="жлдджл">[0]!жлдджл</definedName>
    <definedName name="й" localSheetId="0">'лист 1'!й</definedName>
    <definedName name="й">[0]!й</definedName>
    <definedName name="Извлечение_ИМ">#REF!</definedName>
    <definedName name="_xlnm.Extract">#REF!</definedName>
    <definedName name="йй" localSheetId="0">'лист 1'!йй</definedName>
    <definedName name="йй">[0]!йй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юл">#REF!</definedName>
    <definedName name="июн">#REF!</definedName>
    <definedName name="К1">#REF!</definedName>
    <definedName name="к2">#REF!</definedName>
    <definedName name="к3">#REF!</definedName>
    <definedName name="ке" localSheetId="0">'лист 1'!ке</definedName>
    <definedName name="ке">[0]!ке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нига1" localSheetId="0">'лист 1'!Книга1</definedName>
    <definedName name="Книга1">[0]!Книга1</definedName>
    <definedName name="копия" localSheetId="0">'лист 1'!копия</definedName>
    <definedName name="копия">[0]!копия</definedName>
    <definedName name="_xlnm.Criteria">#REF!</definedName>
    <definedName name="критерий">#REF!</definedName>
    <definedName name="Критерии_ИМ">#REF!</definedName>
    <definedName name="ла" localSheetId="0">'лист 1'!ла</definedName>
    <definedName name="ла">[0]!ла</definedName>
    <definedName name="лара" localSheetId="0">'лист 1'!лара</definedName>
    <definedName name="лара">[0]!лара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 localSheetId="0">'лист 1'!лл</definedName>
    <definedName name="лл">[0]!лл</definedName>
    <definedName name="май">#REF!</definedName>
    <definedName name="мар">#REF!</definedName>
    <definedName name="мым" localSheetId="0">'лист 1'!мым</definedName>
    <definedName name="мым">[0]!мым</definedName>
    <definedName name="ноя">#REF!</definedName>
    <definedName name="_xlnm.Print_Area" localSheetId="0">'лист 1'!$A$1:$Y$171</definedName>
    <definedName name="окт">#REF!</definedName>
    <definedName name="олс" localSheetId="0">'лист 1'!олс</definedName>
    <definedName name="олс">[0]!олс</definedName>
    <definedName name="ОРГ">#REF!</definedName>
    <definedName name="ОРГ_ВО">#REF!</definedName>
    <definedName name="ОРГ_ВС">#REF!</definedName>
    <definedName name="ОРГ_ТС">#REF!</definedName>
    <definedName name="ОРГ_УО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ыпыва" localSheetId="0">'лист 1'!паыпыва</definedName>
    <definedName name="паыпыва">[0]!паыпыва</definedName>
    <definedName name="первый">#REF!</definedName>
    <definedName name="план" localSheetId="0">'лист 1'!план</definedName>
    <definedName name="план">[0]!план</definedName>
    <definedName name="ппорол" localSheetId="0">'лист 1'!ппорол</definedName>
    <definedName name="ппорол">[0]!ппорол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рил" localSheetId="0">'лист 1'!пририл</definedName>
    <definedName name="пририл">[0]!пририл</definedName>
    <definedName name="про" localSheetId="0">'лист 1'!про</definedName>
    <definedName name="про">[0]!про</definedName>
    <definedName name="пром." localSheetId="0">'лист 1'!пром.</definedName>
    <definedName name="пром.">[0]!пром.</definedName>
    <definedName name="проч" localSheetId="0">'лист 1'!проч</definedName>
    <definedName name="проч">[0]!проч</definedName>
    <definedName name="проч.расх" localSheetId="0">'лист 1'!проч.расх</definedName>
    <definedName name="проч.расх">[0]!проч.расх</definedName>
    <definedName name="прош_год">#REF!</definedName>
    <definedName name="пс">#REF!</definedName>
    <definedName name="р" localSheetId="0">'лист 1'!р</definedName>
    <definedName name="р">[0]!р</definedName>
    <definedName name="расх" localSheetId="0">'лист 1'!расх</definedName>
    <definedName name="расх">[0]!расх</definedName>
    <definedName name="РГРЭС" localSheetId="0">'лист 1'!РГРЭС</definedName>
    <definedName name="РГРЭС">[0]!РГРЭС</definedName>
    <definedName name="рем" localSheetId="0">'лист 1'!рем</definedName>
    <definedName name="рем">[0]!рем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" localSheetId="0">'лист 1'!ро</definedName>
    <definedName name="ро">[0]!ро</definedName>
    <definedName name="с" localSheetId="0">'лист 1'!с</definedName>
    <definedName name="с">[0]!с</definedName>
    <definedName name="с1" localSheetId="0">'лист 1'!с1</definedName>
    <definedName name="с1">[0]!с1</definedName>
    <definedName name="Сomi" localSheetId="0">'лист 1'!Сomi</definedName>
    <definedName name="Сomi">[0]!Сomi</definedName>
    <definedName name="сель" localSheetId="0">'лист 1'!сель</definedName>
    <definedName name="сель">[0]!сель</definedName>
    <definedName name="сельск.хоз" localSheetId="0">'лист 1'!сельск.хоз</definedName>
    <definedName name="сельск.хоз">[0]!сельск.хоз</definedName>
    <definedName name="семь">#REF!</definedName>
    <definedName name="сен">#REF!</definedName>
    <definedName name="сс" localSheetId="0">'лист 1'!сс</definedName>
    <definedName name="сс">[0]!сс</definedName>
    <definedName name="сссс" localSheetId="0">'лист 1'!сссс</definedName>
    <definedName name="сссс">[0]!сссс</definedName>
    <definedName name="ссы" localSheetId="0">'лист 1'!ссы</definedName>
    <definedName name="ссы">[0]!ссы</definedName>
    <definedName name="ссы2" localSheetId="0">'лист 1'!ссы2</definedName>
    <definedName name="ссы2">[0]!ссы2</definedName>
    <definedName name="Т7_тепло" localSheetId="0">'лист 1'!Т7_тепло</definedName>
    <definedName name="Т7_тепло">[0]!Т7_тепло</definedName>
    <definedName name="Таб.25" localSheetId="0">'лист 1'!Таб.25</definedName>
    <definedName name="Таб.25">[0]!Таб.25</definedName>
    <definedName name="табл.2004" localSheetId="0">'лист 1'!табл.2004</definedName>
    <definedName name="табл.2004">[0]!табл.2004</definedName>
    <definedName name="текмес">#REF!</definedName>
    <definedName name="тепло" localSheetId="0">'лист 1'!тепло</definedName>
    <definedName name="тепло">[0]!тепло</definedName>
    <definedName name="тов" localSheetId="0">'лист 1'!тов</definedName>
    <definedName name="тов">[0]!тов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>#REF!</definedName>
    <definedName name="три" localSheetId="0">'лист 1'!три</definedName>
    <definedName name="три">[0]!три</definedName>
    <definedName name="тыс.">#REF!</definedName>
    <definedName name="ть" localSheetId="0">'лист 1'!ть</definedName>
    <definedName name="ть">[0]!ть</definedName>
    <definedName name="у" localSheetId="0">'лист 1'!у</definedName>
    <definedName name="у">[0]!у</definedName>
    <definedName name="ук" localSheetId="0">'лист 1'!ук</definedName>
    <definedName name="ук">[0]!ук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ев">#REF!</definedName>
    <definedName name="ц" localSheetId="0">'лист 1'!ц</definedName>
    <definedName name="ц">[0]!ц</definedName>
    <definedName name="ЦП1">#REF!</definedName>
    <definedName name="ЦП2">#REF!</definedName>
    <definedName name="ЦП3">#REF!</definedName>
    <definedName name="ЦП4">#REF!</definedName>
    <definedName name="цу" localSheetId="0">'лист 1'!цу</definedName>
    <definedName name="цу">[0]!цу</definedName>
    <definedName name="четвертый">#REF!</definedName>
    <definedName name="шир_дан">#REF!</definedName>
    <definedName name="шир_отч">#REF!</definedName>
    <definedName name="щ" localSheetId="0">'лист 1'!щ</definedName>
    <definedName name="щ">[0]!щ</definedName>
    <definedName name="ыв" localSheetId="0">'лист 1'!ыв</definedName>
    <definedName name="ыв">[0]!ыв</definedName>
    <definedName name="ывы" localSheetId="0">'лист 1'!ывы</definedName>
    <definedName name="ывы">[0]!ывы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 localSheetId="0">'лист 1'!ыыыы</definedName>
    <definedName name="ыыыы">[0]!ыыыы</definedName>
    <definedName name="ян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5" i="1" l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91" i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57" i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23" i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</calcChain>
</file>

<file path=xl/sharedStrings.xml><?xml version="1.0" encoding="utf-8"?>
<sst xmlns="http://schemas.openxmlformats.org/spreadsheetml/2006/main" count="148" uniqueCount="63">
  <si>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  потребителям ОП "КурскАтомЭнергоСбыт" АО "АтомЭнергоСбыт"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</si>
  <si>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</si>
  <si>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</si>
  <si>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</si>
  <si>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</si>
  <si>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</si>
  <si>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</si>
  <si>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</si>
  <si>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</si>
  <si>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</si>
  <si>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</si>
  <si>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</si>
  <si>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 :</t>
  </si>
  <si>
    <r>
      <t>- ставка за электрическую энергию, руб./МВт</t>
    </r>
    <r>
      <rPr>
        <sz val="12"/>
        <rFont val="Times New Roman"/>
        <family val="1"/>
        <charset val="204"/>
      </rPr>
      <t>·</t>
    </r>
    <r>
      <rPr>
        <b/>
        <sz val="12"/>
        <rFont val="Times New Roman"/>
        <family val="1"/>
        <charset val="204"/>
      </rPr>
      <t xml:space="preserve">ч </t>
    </r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</si>
  <si>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</si>
  <si>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</si>
  <si>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</si>
  <si>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</si>
  <si>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</si>
  <si>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</si>
  <si>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</si>
  <si>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</si>
  <si>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</si>
  <si>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</si>
  <si>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</si>
  <si>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</si>
  <si>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</si>
  <si>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</si>
  <si>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</si>
  <si>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</si>
  <si>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</si>
  <si>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</si>
  <si>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</si>
  <si>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</si>
  <si>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</si>
  <si>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</si>
  <si>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</si>
  <si>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</si>
  <si>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</si>
  <si>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</si>
  <si>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</si>
  <si>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</si>
  <si>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</si>
  <si>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</si>
  <si>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Величина ставки, руб./МВт•ч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</si>
  <si>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</si>
  <si>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</si>
  <si>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</si>
  <si>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</si>
  <si>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</si>
  <si>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</si>
  <si>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</si>
  <si>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</si>
  <si>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</si>
  <si>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</si>
  <si>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</si>
  <si>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</si>
  <si>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</si>
  <si>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</si>
  <si>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Июнь 2020 г.</t>
  </si>
  <si>
    <t>1,35</t>
  </si>
  <si>
    <t>117,07</t>
  </si>
  <si>
    <t>932606,35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</si>
</sst>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6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 shrinkToFit="1"/>
    </xf>
    <xf numFmtId="14" fontId="2" fillId="0" borderId="5" xfId="0" applyNumberFormat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wrapText="1"/>
    </xf>
    <xf numFmtId="2" fontId="2" fillId="0" borderId="0" xfId="0" applyNumberFormat="1" applyFont="1" applyFill="1" applyAlignment="1">
      <alignment vertical="center"/>
    </xf>
    <xf numFmtId="14" fontId="2" fillId="0" borderId="9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shrinkToFit="1"/>
    </xf>
    <xf numFmtId="14" fontId="2" fillId="0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4" fontId="4" fillId="0" borderId="5" xfId="0" applyNumberFormat="1" applyFont="1" applyBorder="1" applyAlignment="1">
      <alignment horizontal="center" wrapText="1"/>
    </xf>
    <xf numFmtId="14" fontId="2" fillId="0" borderId="2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14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166" fontId="1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6;&#1072;&#1089;&#1082;&#1088;&#1099;&#1090;&#1080;&#1077;%20&#1080;&#1085;&#1092;&#1086;&#1088;&#1084;&#1072;&#1094;&#1080;&#1080;/2020/&#1080;&#1102;&#1085;&#1100;/06.2020%20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ВХОДНЫЕ ДАННЫЕ"/>
      <sheetName val="Прил.1"/>
      <sheetName val="1ЦК"/>
      <sheetName val="2ЦК"/>
      <sheetName val="3ЦК_ЭС"/>
      <sheetName val="4ЦК_ЭС"/>
      <sheetName val="5ЦК_ЭС"/>
      <sheetName val="6ЦК_ЭС"/>
      <sheetName val="3-4ЦК_КП"/>
      <sheetName val="5-6ЦК_КП"/>
      <sheetName val="4ЦК_ФСК"/>
      <sheetName val="6ЦК_ФСК"/>
      <sheetName val="потери"/>
      <sheetName val="1ЦК."/>
      <sheetName val="2ЦК."/>
      <sheetName val="3ЦК_ЭС."/>
      <sheetName val="4ЦК_ЭС."/>
      <sheetName val="5ЦК_ЭС."/>
      <sheetName val="6ЦК_ЭС."/>
      <sheetName val="3-4ЦК_КП."/>
      <sheetName val="5-6ЦК_КП."/>
      <sheetName val="4ЦК_ФСК."/>
      <sheetName val="6ЦК_ФСК."/>
      <sheetName val="потери."/>
      <sheetName val="Сайт 1"/>
      <sheetName val="Сайт 2"/>
      <sheetName val="Сайт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2:BF174"/>
  <sheetViews>
    <sheetView tabSelected="1" view="pageBreakPreview" zoomScale="70" zoomScaleNormal="60" zoomScaleSheetLayoutView="70" workbookViewId="0">
      <selection activeCell="A52" sqref="A52:Y52"/>
    </sheetView>
  </sheetViews>
  <sheetFormatPr defaultRowHeight="15.75" x14ac:dyDescent="0.25"/>
  <cols>
    <col min="1" max="1" width="12.28515625" style="2" customWidth="1"/>
    <col min="2" max="2" width="12.7109375" style="2" customWidth="1"/>
    <col min="3" max="3" width="9.42578125" style="2" customWidth="1"/>
    <col min="4" max="10" width="10.7109375" style="2" bestFit="1" customWidth="1"/>
    <col min="11" max="11" width="10.5703125" style="2" customWidth="1"/>
    <col min="12" max="12" width="10.28515625" style="2" customWidth="1"/>
    <col min="13" max="13" width="11.85546875" style="2" customWidth="1"/>
    <col min="14" max="14" width="10.28515625" style="2" customWidth="1"/>
    <col min="15" max="15" width="14.42578125" style="2" customWidth="1"/>
    <col min="16" max="16" width="14.85546875" style="2" customWidth="1"/>
    <col min="17" max="17" width="14.140625" style="2" customWidth="1"/>
    <col min="18" max="18" width="12.85546875" style="2" customWidth="1"/>
    <col min="19" max="19" width="14.7109375" style="2" customWidth="1"/>
    <col min="20" max="20" width="13.5703125" style="2" customWidth="1"/>
    <col min="21" max="22" width="12.85546875" style="2" customWidth="1"/>
    <col min="23" max="24" width="13.5703125" style="2" customWidth="1"/>
    <col min="25" max="25" width="12.42578125" style="2" customWidth="1"/>
    <col min="26" max="193" width="9.140625" style="2"/>
    <col min="194" max="194" width="12.28515625" style="2" customWidth="1"/>
    <col min="195" max="195" width="12.7109375" style="2" customWidth="1"/>
    <col min="196" max="196" width="9.42578125" style="2" customWidth="1"/>
    <col min="197" max="203" width="9.5703125" style="2" bestFit="1" customWidth="1"/>
    <col min="204" max="204" width="10.5703125" style="2" customWidth="1"/>
    <col min="205" max="205" width="10.28515625" style="2" customWidth="1"/>
    <col min="206" max="206" width="11.85546875" style="2" customWidth="1"/>
    <col min="207" max="207" width="10.28515625" style="2" customWidth="1"/>
    <col min="208" max="208" width="14.42578125" style="2" customWidth="1"/>
    <col min="209" max="209" width="14.85546875" style="2" customWidth="1"/>
    <col min="210" max="210" width="14.140625" style="2" customWidth="1"/>
    <col min="211" max="211" width="12.85546875" style="2" customWidth="1"/>
    <col min="212" max="212" width="14.7109375" style="2" customWidth="1"/>
    <col min="213" max="213" width="13.5703125" style="2" customWidth="1"/>
    <col min="214" max="215" width="12.85546875" style="2" customWidth="1"/>
    <col min="216" max="217" width="13.5703125" style="2" customWidth="1"/>
    <col min="218" max="218" width="12.42578125" style="2" customWidth="1"/>
    <col min="219" max="449" width="9.140625" style="2"/>
    <col min="450" max="450" width="12.28515625" style="2" customWidth="1"/>
    <col min="451" max="451" width="12.7109375" style="2" customWidth="1"/>
    <col min="452" max="452" width="9.42578125" style="2" customWidth="1"/>
    <col min="453" max="459" width="9.5703125" style="2" bestFit="1" customWidth="1"/>
    <col min="460" max="460" width="10.5703125" style="2" customWidth="1"/>
    <col min="461" max="461" width="10.28515625" style="2" customWidth="1"/>
    <col min="462" max="462" width="11.85546875" style="2" customWidth="1"/>
    <col min="463" max="463" width="10.28515625" style="2" customWidth="1"/>
    <col min="464" max="464" width="14.42578125" style="2" customWidth="1"/>
    <col min="465" max="465" width="14.85546875" style="2" customWidth="1"/>
    <col min="466" max="466" width="14.140625" style="2" customWidth="1"/>
    <col min="467" max="467" width="12.85546875" style="2" customWidth="1"/>
    <col min="468" max="468" width="14.7109375" style="2" customWidth="1"/>
    <col min="469" max="469" width="13.5703125" style="2" customWidth="1"/>
    <col min="470" max="471" width="12.85546875" style="2" customWidth="1"/>
    <col min="472" max="473" width="13.5703125" style="2" customWidth="1"/>
    <col min="474" max="474" width="12.42578125" style="2" customWidth="1"/>
    <col min="475" max="705" width="9.140625" style="2"/>
    <col min="706" max="706" width="12.28515625" style="2" customWidth="1"/>
    <col min="707" max="707" width="12.7109375" style="2" customWidth="1"/>
    <col min="708" max="708" width="9.42578125" style="2" customWidth="1"/>
    <col min="709" max="715" width="9.5703125" style="2" bestFit="1" customWidth="1"/>
    <col min="716" max="716" width="10.5703125" style="2" customWidth="1"/>
    <col min="717" max="717" width="10.28515625" style="2" customWidth="1"/>
    <col min="718" max="718" width="11.85546875" style="2" customWidth="1"/>
    <col min="719" max="719" width="10.28515625" style="2" customWidth="1"/>
    <col min="720" max="720" width="14.42578125" style="2" customWidth="1"/>
    <col min="721" max="721" width="14.85546875" style="2" customWidth="1"/>
    <col min="722" max="722" width="14.140625" style="2" customWidth="1"/>
    <col min="723" max="723" width="12.85546875" style="2" customWidth="1"/>
    <col min="724" max="724" width="14.7109375" style="2" customWidth="1"/>
    <col min="725" max="725" width="13.5703125" style="2" customWidth="1"/>
    <col min="726" max="727" width="12.85546875" style="2" customWidth="1"/>
    <col min="728" max="729" width="13.5703125" style="2" customWidth="1"/>
    <col min="730" max="730" width="12.42578125" style="2" customWidth="1"/>
    <col min="731" max="961" width="9.140625" style="2"/>
    <col min="962" max="962" width="12.28515625" style="2" customWidth="1"/>
    <col min="963" max="963" width="12.7109375" style="2" customWidth="1"/>
    <col min="964" max="964" width="9.42578125" style="2" customWidth="1"/>
    <col min="965" max="971" width="9.5703125" style="2" bestFit="1" customWidth="1"/>
    <col min="972" max="972" width="10.5703125" style="2" customWidth="1"/>
    <col min="973" max="973" width="10.28515625" style="2" customWidth="1"/>
    <col min="974" max="974" width="11.85546875" style="2" customWidth="1"/>
    <col min="975" max="975" width="10.28515625" style="2" customWidth="1"/>
    <col min="976" max="976" width="14.42578125" style="2" customWidth="1"/>
    <col min="977" max="977" width="14.85546875" style="2" customWidth="1"/>
    <col min="978" max="978" width="14.140625" style="2" customWidth="1"/>
    <col min="979" max="979" width="12.85546875" style="2" customWidth="1"/>
    <col min="980" max="980" width="14.7109375" style="2" customWidth="1"/>
    <col min="981" max="981" width="13.5703125" style="2" customWidth="1"/>
    <col min="982" max="983" width="12.85546875" style="2" customWidth="1"/>
    <col min="984" max="985" width="13.5703125" style="2" customWidth="1"/>
    <col min="986" max="986" width="12.42578125" style="2" customWidth="1"/>
    <col min="987" max="1217" width="9.140625" style="2"/>
    <col min="1218" max="1218" width="12.28515625" style="2" customWidth="1"/>
    <col min="1219" max="1219" width="12.7109375" style="2" customWidth="1"/>
    <col min="1220" max="1220" width="9.42578125" style="2" customWidth="1"/>
    <col min="1221" max="1227" width="9.5703125" style="2" bestFit="1" customWidth="1"/>
    <col min="1228" max="1228" width="10.5703125" style="2" customWidth="1"/>
    <col min="1229" max="1229" width="10.28515625" style="2" customWidth="1"/>
    <col min="1230" max="1230" width="11.85546875" style="2" customWidth="1"/>
    <col min="1231" max="1231" width="10.28515625" style="2" customWidth="1"/>
    <col min="1232" max="1232" width="14.42578125" style="2" customWidth="1"/>
    <col min="1233" max="1233" width="14.85546875" style="2" customWidth="1"/>
    <col min="1234" max="1234" width="14.140625" style="2" customWidth="1"/>
    <col min="1235" max="1235" width="12.85546875" style="2" customWidth="1"/>
    <col min="1236" max="1236" width="14.7109375" style="2" customWidth="1"/>
    <col min="1237" max="1237" width="13.5703125" style="2" customWidth="1"/>
    <col min="1238" max="1239" width="12.85546875" style="2" customWidth="1"/>
    <col min="1240" max="1241" width="13.5703125" style="2" customWidth="1"/>
    <col min="1242" max="1242" width="12.42578125" style="2" customWidth="1"/>
    <col min="1243" max="1473" width="9.140625" style="2"/>
    <col min="1474" max="1474" width="12.28515625" style="2" customWidth="1"/>
    <col min="1475" max="1475" width="12.7109375" style="2" customWidth="1"/>
    <col min="1476" max="1476" width="9.42578125" style="2" customWidth="1"/>
    <col min="1477" max="1483" width="9.5703125" style="2" bestFit="1" customWidth="1"/>
    <col min="1484" max="1484" width="10.5703125" style="2" customWidth="1"/>
    <col min="1485" max="1485" width="10.28515625" style="2" customWidth="1"/>
    <col min="1486" max="1486" width="11.85546875" style="2" customWidth="1"/>
    <col min="1487" max="1487" width="10.28515625" style="2" customWidth="1"/>
    <col min="1488" max="1488" width="14.42578125" style="2" customWidth="1"/>
    <col min="1489" max="1489" width="14.85546875" style="2" customWidth="1"/>
    <col min="1490" max="1490" width="14.140625" style="2" customWidth="1"/>
    <col min="1491" max="1491" width="12.85546875" style="2" customWidth="1"/>
    <col min="1492" max="1492" width="14.7109375" style="2" customWidth="1"/>
    <col min="1493" max="1493" width="13.5703125" style="2" customWidth="1"/>
    <col min="1494" max="1495" width="12.85546875" style="2" customWidth="1"/>
    <col min="1496" max="1497" width="13.5703125" style="2" customWidth="1"/>
    <col min="1498" max="1498" width="12.42578125" style="2" customWidth="1"/>
    <col min="1499" max="1729" width="9.140625" style="2"/>
    <col min="1730" max="1730" width="12.28515625" style="2" customWidth="1"/>
    <col min="1731" max="1731" width="12.7109375" style="2" customWidth="1"/>
    <col min="1732" max="1732" width="9.42578125" style="2" customWidth="1"/>
    <col min="1733" max="1739" width="9.5703125" style="2" bestFit="1" customWidth="1"/>
    <col min="1740" max="1740" width="10.5703125" style="2" customWidth="1"/>
    <col min="1741" max="1741" width="10.28515625" style="2" customWidth="1"/>
    <col min="1742" max="1742" width="11.85546875" style="2" customWidth="1"/>
    <col min="1743" max="1743" width="10.28515625" style="2" customWidth="1"/>
    <col min="1744" max="1744" width="14.42578125" style="2" customWidth="1"/>
    <col min="1745" max="1745" width="14.85546875" style="2" customWidth="1"/>
    <col min="1746" max="1746" width="14.140625" style="2" customWidth="1"/>
    <col min="1747" max="1747" width="12.85546875" style="2" customWidth="1"/>
    <col min="1748" max="1748" width="14.7109375" style="2" customWidth="1"/>
    <col min="1749" max="1749" width="13.5703125" style="2" customWidth="1"/>
    <col min="1750" max="1751" width="12.85546875" style="2" customWidth="1"/>
    <col min="1752" max="1753" width="13.5703125" style="2" customWidth="1"/>
    <col min="1754" max="1754" width="12.42578125" style="2" customWidth="1"/>
    <col min="1755" max="1985" width="9.140625" style="2"/>
    <col min="1986" max="1986" width="12.28515625" style="2" customWidth="1"/>
    <col min="1987" max="1987" width="12.7109375" style="2" customWidth="1"/>
    <col min="1988" max="1988" width="9.42578125" style="2" customWidth="1"/>
    <col min="1989" max="1995" width="9.5703125" style="2" bestFit="1" customWidth="1"/>
    <col min="1996" max="1996" width="10.5703125" style="2" customWidth="1"/>
    <col min="1997" max="1997" width="10.28515625" style="2" customWidth="1"/>
    <col min="1998" max="1998" width="11.85546875" style="2" customWidth="1"/>
    <col min="1999" max="1999" width="10.28515625" style="2" customWidth="1"/>
    <col min="2000" max="2000" width="14.42578125" style="2" customWidth="1"/>
    <col min="2001" max="2001" width="14.85546875" style="2" customWidth="1"/>
    <col min="2002" max="2002" width="14.140625" style="2" customWidth="1"/>
    <col min="2003" max="2003" width="12.85546875" style="2" customWidth="1"/>
    <col min="2004" max="2004" width="14.7109375" style="2" customWidth="1"/>
    <col min="2005" max="2005" width="13.5703125" style="2" customWidth="1"/>
    <col min="2006" max="2007" width="12.85546875" style="2" customWidth="1"/>
    <col min="2008" max="2009" width="13.5703125" style="2" customWidth="1"/>
    <col min="2010" max="2010" width="12.42578125" style="2" customWidth="1"/>
    <col min="2011" max="2241" width="9.140625" style="2"/>
    <col min="2242" max="2242" width="12.28515625" style="2" customWidth="1"/>
    <col min="2243" max="2243" width="12.7109375" style="2" customWidth="1"/>
    <col min="2244" max="2244" width="9.42578125" style="2" customWidth="1"/>
    <col min="2245" max="2251" width="9.5703125" style="2" bestFit="1" customWidth="1"/>
    <col min="2252" max="2252" width="10.5703125" style="2" customWidth="1"/>
    <col min="2253" max="2253" width="10.28515625" style="2" customWidth="1"/>
    <col min="2254" max="2254" width="11.85546875" style="2" customWidth="1"/>
    <col min="2255" max="2255" width="10.28515625" style="2" customWidth="1"/>
    <col min="2256" max="2256" width="14.42578125" style="2" customWidth="1"/>
    <col min="2257" max="2257" width="14.85546875" style="2" customWidth="1"/>
    <col min="2258" max="2258" width="14.140625" style="2" customWidth="1"/>
    <col min="2259" max="2259" width="12.85546875" style="2" customWidth="1"/>
    <col min="2260" max="2260" width="14.7109375" style="2" customWidth="1"/>
    <col min="2261" max="2261" width="13.5703125" style="2" customWidth="1"/>
    <col min="2262" max="2263" width="12.85546875" style="2" customWidth="1"/>
    <col min="2264" max="2265" width="13.5703125" style="2" customWidth="1"/>
    <col min="2266" max="2266" width="12.42578125" style="2" customWidth="1"/>
    <col min="2267" max="2497" width="9.140625" style="2"/>
    <col min="2498" max="2498" width="12.28515625" style="2" customWidth="1"/>
    <col min="2499" max="2499" width="12.7109375" style="2" customWidth="1"/>
    <col min="2500" max="2500" width="9.42578125" style="2" customWidth="1"/>
    <col min="2501" max="2507" width="9.5703125" style="2" bestFit="1" customWidth="1"/>
    <col min="2508" max="2508" width="10.5703125" style="2" customWidth="1"/>
    <col min="2509" max="2509" width="10.28515625" style="2" customWidth="1"/>
    <col min="2510" max="2510" width="11.85546875" style="2" customWidth="1"/>
    <col min="2511" max="2511" width="10.28515625" style="2" customWidth="1"/>
    <col min="2512" max="2512" width="14.42578125" style="2" customWidth="1"/>
    <col min="2513" max="2513" width="14.85546875" style="2" customWidth="1"/>
    <col min="2514" max="2514" width="14.140625" style="2" customWidth="1"/>
    <col min="2515" max="2515" width="12.85546875" style="2" customWidth="1"/>
    <col min="2516" max="2516" width="14.7109375" style="2" customWidth="1"/>
    <col min="2517" max="2517" width="13.5703125" style="2" customWidth="1"/>
    <col min="2518" max="2519" width="12.85546875" style="2" customWidth="1"/>
    <col min="2520" max="2521" width="13.5703125" style="2" customWidth="1"/>
    <col min="2522" max="2522" width="12.42578125" style="2" customWidth="1"/>
    <col min="2523" max="2753" width="9.140625" style="2"/>
    <col min="2754" max="2754" width="12.28515625" style="2" customWidth="1"/>
    <col min="2755" max="2755" width="12.7109375" style="2" customWidth="1"/>
    <col min="2756" max="2756" width="9.42578125" style="2" customWidth="1"/>
    <col min="2757" max="2763" width="9.5703125" style="2" bestFit="1" customWidth="1"/>
    <col min="2764" max="2764" width="10.5703125" style="2" customWidth="1"/>
    <col min="2765" max="2765" width="10.28515625" style="2" customWidth="1"/>
    <col min="2766" max="2766" width="11.85546875" style="2" customWidth="1"/>
    <col min="2767" max="2767" width="10.28515625" style="2" customWidth="1"/>
    <col min="2768" max="2768" width="14.42578125" style="2" customWidth="1"/>
    <col min="2769" max="2769" width="14.85546875" style="2" customWidth="1"/>
    <col min="2770" max="2770" width="14.140625" style="2" customWidth="1"/>
    <col min="2771" max="2771" width="12.85546875" style="2" customWidth="1"/>
    <col min="2772" max="2772" width="14.7109375" style="2" customWidth="1"/>
    <col min="2773" max="2773" width="13.5703125" style="2" customWidth="1"/>
    <col min="2774" max="2775" width="12.85546875" style="2" customWidth="1"/>
    <col min="2776" max="2777" width="13.5703125" style="2" customWidth="1"/>
    <col min="2778" max="2778" width="12.42578125" style="2" customWidth="1"/>
    <col min="2779" max="3009" width="9.140625" style="2"/>
    <col min="3010" max="3010" width="12.28515625" style="2" customWidth="1"/>
    <col min="3011" max="3011" width="12.7109375" style="2" customWidth="1"/>
    <col min="3012" max="3012" width="9.42578125" style="2" customWidth="1"/>
    <col min="3013" max="3019" width="9.5703125" style="2" bestFit="1" customWidth="1"/>
    <col min="3020" max="3020" width="10.5703125" style="2" customWidth="1"/>
    <col min="3021" max="3021" width="10.28515625" style="2" customWidth="1"/>
    <col min="3022" max="3022" width="11.85546875" style="2" customWidth="1"/>
    <col min="3023" max="3023" width="10.28515625" style="2" customWidth="1"/>
    <col min="3024" max="3024" width="14.42578125" style="2" customWidth="1"/>
    <col min="3025" max="3025" width="14.85546875" style="2" customWidth="1"/>
    <col min="3026" max="3026" width="14.140625" style="2" customWidth="1"/>
    <col min="3027" max="3027" width="12.85546875" style="2" customWidth="1"/>
    <col min="3028" max="3028" width="14.7109375" style="2" customWidth="1"/>
    <col min="3029" max="3029" width="13.5703125" style="2" customWidth="1"/>
    <col min="3030" max="3031" width="12.85546875" style="2" customWidth="1"/>
    <col min="3032" max="3033" width="13.5703125" style="2" customWidth="1"/>
    <col min="3034" max="3034" width="12.42578125" style="2" customWidth="1"/>
    <col min="3035" max="3265" width="9.140625" style="2"/>
    <col min="3266" max="3266" width="12.28515625" style="2" customWidth="1"/>
    <col min="3267" max="3267" width="12.7109375" style="2" customWidth="1"/>
    <col min="3268" max="3268" width="9.42578125" style="2" customWidth="1"/>
    <col min="3269" max="3275" width="9.5703125" style="2" bestFit="1" customWidth="1"/>
    <col min="3276" max="3276" width="10.5703125" style="2" customWidth="1"/>
    <col min="3277" max="3277" width="10.28515625" style="2" customWidth="1"/>
    <col min="3278" max="3278" width="11.85546875" style="2" customWidth="1"/>
    <col min="3279" max="3279" width="10.28515625" style="2" customWidth="1"/>
    <col min="3280" max="3280" width="14.42578125" style="2" customWidth="1"/>
    <col min="3281" max="3281" width="14.85546875" style="2" customWidth="1"/>
    <col min="3282" max="3282" width="14.140625" style="2" customWidth="1"/>
    <col min="3283" max="3283" width="12.85546875" style="2" customWidth="1"/>
    <col min="3284" max="3284" width="14.7109375" style="2" customWidth="1"/>
    <col min="3285" max="3285" width="13.5703125" style="2" customWidth="1"/>
    <col min="3286" max="3287" width="12.85546875" style="2" customWidth="1"/>
    <col min="3288" max="3289" width="13.5703125" style="2" customWidth="1"/>
    <col min="3290" max="3290" width="12.42578125" style="2" customWidth="1"/>
    <col min="3291" max="3521" width="9.140625" style="2"/>
    <col min="3522" max="3522" width="12.28515625" style="2" customWidth="1"/>
    <col min="3523" max="3523" width="12.7109375" style="2" customWidth="1"/>
    <col min="3524" max="3524" width="9.42578125" style="2" customWidth="1"/>
    <col min="3525" max="3531" width="9.5703125" style="2" bestFit="1" customWidth="1"/>
    <col min="3532" max="3532" width="10.5703125" style="2" customWidth="1"/>
    <col min="3533" max="3533" width="10.28515625" style="2" customWidth="1"/>
    <col min="3534" max="3534" width="11.85546875" style="2" customWidth="1"/>
    <col min="3535" max="3535" width="10.28515625" style="2" customWidth="1"/>
    <col min="3536" max="3536" width="14.42578125" style="2" customWidth="1"/>
    <col min="3537" max="3537" width="14.85546875" style="2" customWidth="1"/>
    <col min="3538" max="3538" width="14.140625" style="2" customWidth="1"/>
    <col min="3539" max="3539" width="12.85546875" style="2" customWidth="1"/>
    <col min="3540" max="3540" width="14.7109375" style="2" customWidth="1"/>
    <col min="3541" max="3541" width="13.5703125" style="2" customWidth="1"/>
    <col min="3542" max="3543" width="12.85546875" style="2" customWidth="1"/>
    <col min="3544" max="3545" width="13.5703125" style="2" customWidth="1"/>
    <col min="3546" max="3546" width="12.42578125" style="2" customWidth="1"/>
    <col min="3547" max="3777" width="9.140625" style="2"/>
    <col min="3778" max="3778" width="12.28515625" style="2" customWidth="1"/>
    <col min="3779" max="3779" width="12.7109375" style="2" customWidth="1"/>
    <col min="3780" max="3780" width="9.42578125" style="2" customWidth="1"/>
    <col min="3781" max="3787" width="9.5703125" style="2" bestFit="1" customWidth="1"/>
    <col min="3788" max="3788" width="10.5703125" style="2" customWidth="1"/>
    <col min="3789" max="3789" width="10.28515625" style="2" customWidth="1"/>
    <col min="3790" max="3790" width="11.85546875" style="2" customWidth="1"/>
    <col min="3791" max="3791" width="10.28515625" style="2" customWidth="1"/>
    <col min="3792" max="3792" width="14.42578125" style="2" customWidth="1"/>
    <col min="3793" max="3793" width="14.85546875" style="2" customWidth="1"/>
    <col min="3794" max="3794" width="14.140625" style="2" customWidth="1"/>
    <col min="3795" max="3795" width="12.85546875" style="2" customWidth="1"/>
    <col min="3796" max="3796" width="14.7109375" style="2" customWidth="1"/>
    <col min="3797" max="3797" width="13.5703125" style="2" customWidth="1"/>
    <col min="3798" max="3799" width="12.85546875" style="2" customWidth="1"/>
    <col min="3800" max="3801" width="13.5703125" style="2" customWidth="1"/>
    <col min="3802" max="3802" width="12.42578125" style="2" customWidth="1"/>
    <col min="3803" max="4033" width="9.140625" style="2"/>
    <col min="4034" max="4034" width="12.28515625" style="2" customWidth="1"/>
    <col min="4035" max="4035" width="12.7109375" style="2" customWidth="1"/>
    <col min="4036" max="4036" width="9.42578125" style="2" customWidth="1"/>
    <col min="4037" max="4043" width="9.5703125" style="2" bestFit="1" customWidth="1"/>
    <col min="4044" max="4044" width="10.5703125" style="2" customWidth="1"/>
    <col min="4045" max="4045" width="10.28515625" style="2" customWidth="1"/>
    <col min="4046" max="4046" width="11.85546875" style="2" customWidth="1"/>
    <col min="4047" max="4047" width="10.28515625" style="2" customWidth="1"/>
    <col min="4048" max="4048" width="14.42578125" style="2" customWidth="1"/>
    <col min="4049" max="4049" width="14.85546875" style="2" customWidth="1"/>
    <col min="4050" max="4050" width="14.140625" style="2" customWidth="1"/>
    <col min="4051" max="4051" width="12.85546875" style="2" customWidth="1"/>
    <col min="4052" max="4052" width="14.7109375" style="2" customWidth="1"/>
    <col min="4053" max="4053" width="13.5703125" style="2" customWidth="1"/>
    <col min="4054" max="4055" width="12.85546875" style="2" customWidth="1"/>
    <col min="4056" max="4057" width="13.5703125" style="2" customWidth="1"/>
    <col min="4058" max="4058" width="12.42578125" style="2" customWidth="1"/>
    <col min="4059" max="4289" width="9.140625" style="2"/>
    <col min="4290" max="4290" width="12.28515625" style="2" customWidth="1"/>
    <col min="4291" max="4291" width="12.7109375" style="2" customWidth="1"/>
    <col min="4292" max="4292" width="9.42578125" style="2" customWidth="1"/>
    <col min="4293" max="4299" width="9.5703125" style="2" bestFit="1" customWidth="1"/>
    <col min="4300" max="4300" width="10.5703125" style="2" customWidth="1"/>
    <col min="4301" max="4301" width="10.28515625" style="2" customWidth="1"/>
    <col min="4302" max="4302" width="11.85546875" style="2" customWidth="1"/>
    <col min="4303" max="4303" width="10.28515625" style="2" customWidth="1"/>
    <col min="4304" max="4304" width="14.42578125" style="2" customWidth="1"/>
    <col min="4305" max="4305" width="14.85546875" style="2" customWidth="1"/>
    <col min="4306" max="4306" width="14.140625" style="2" customWidth="1"/>
    <col min="4307" max="4307" width="12.85546875" style="2" customWidth="1"/>
    <col min="4308" max="4308" width="14.7109375" style="2" customWidth="1"/>
    <col min="4309" max="4309" width="13.5703125" style="2" customWidth="1"/>
    <col min="4310" max="4311" width="12.85546875" style="2" customWidth="1"/>
    <col min="4312" max="4313" width="13.5703125" style="2" customWidth="1"/>
    <col min="4314" max="4314" width="12.42578125" style="2" customWidth="1"/>
    <col min="4315" max="4545" width="9.140625" style="2"/>
    <col min="4546" max="4546" width="12.28515625" style="2" customWidth="1"/>
    <col min="4547" max="4547" width="12.7109375" style="2" customWidth="1"/>
    <col min="4548" max="4548" width="9.42578125" style="2" customWidth="1"/>
    <col min="4549" max="4555" width="9.5703125" style="2" bestFit="1" customWidth="1"/>
    <col min="4556" max="4556" width="10.5703125" style="2" customWidth="1"/>
    <col min="4557" max="4557" width="10.28515625" style="2" customWidth="1"/>
    <col min="4558" max="4558" width="11.85546875" style="2" customWidth="1"/>
    <col min="4559" max="4559" width="10.28515625" style="2" customWidth="1"/>
    <col min="4560" max="4560" width="14.42578125" style="2" customWidth="1"/>
    <col min="4561" max="4561" width="14.85546875" style="2" customWidth="1"/>
    <col min="4562" max="4562" width="14.140625" style="2" customWidth="1"/>
    <col min="4563" max="4563" width="12.85546875" style="2" customWidth="1"/>
    <col min="4564" max="4564" width="14.7109375" style="2" customWidth="1"/>
    <col min="4565" max="4565" width="13.5703125" style="2" customWidth="1"/>
    <col min="4566" max="4567" width="12.85546875" style="2" customWidth="1"/>
    <col min="4568" max="4569" width="13.5703125" style="2" customWidth="1"/>
    <col min="4570" max="4570" width="12.42578125" style="2" customWidth="1"/>
    <col min="4571" max="4801" width="9.140625" style="2"/>
    <col min="4802" max="4802" width="12.28515625" style="2" customWidth="1"/>
    <col min="4803" max="4803" width="12.7109375" style="2" customWidth="1"/>
    <col min="4804" max="4804" width="9.42578125" style="2" customWidth="1"/>
    <col min="4805" max="4811" width="9.5703125" style="2" bestFit="1" customWidth="1"/>
    <col min="4812" max="4812" width="10.5703125" style="2" customWidth="1"/>
    <col min="4813" max="4813" width="10.28515625" style="2" customWidth="1"/>
    <col min="4814" max="4814" width="11.85546875" style="2" customWidth="1"/>
    <col min="4815" max="4815" width="10.28515625" style="2" customWidth="1"/>
    <col min="4816" max="4816" width="14.42578125" style="2" customWidth="1"/>
    <col min="4817" max="4817" width="14.85546875" style="2" customWidth="1"/>
    <col min="4818" max="4818" width="14.140625" style="2" customWidth="1"/>
    <col min="4819" max="4819" width="12.85546875" style="2" customWidth="1"/>
    <col min="4820" max="4820" width="14.7109375" style="2" customWidth="1"/>
    <col min="4821" max="4821" width="13.5703125" style="2" customWidth="1"/>
    <col min="4822" max="4823" width="12.85546875" style="2" customWidth="1"/>
    <col min="4824" max="4825" width="13.5703125" style="2" customWidth="1"/>
    <col min="4826" max="4826" width="12.42578125" style="2" customWidth="1"/>
    <col min="4827" max="5057" width="9.140625" style="2"/>
    <col min="5058" max="5058" width="12.28515625" style="2" customWidth="1"/>
    <col min="5059" max="5059" width="12.7109375" style="2" customWidth="1"/>
    <col min="5060" max="5060" width="9.42578125" style="2" customWidth="1"/>
    <col min="5061" max="5067" width="9.5703125" style="2" bestFit="1" customWidth="1"/>
    <col min="5068" max="5068" width="10.5703125" style="2" customWidth="1"/>
    <col min="5069" max="5069" width="10.28515625" style="2" customWidth="1"/>
    <col min="5070" max="5070" width="11.85546875" style="2" customWidth="1"/>
    <col min="5071" max="5071" width="10.28515625" style="2" customWidth="1"/>
    <col min="5072" max="5072" width="14.42578125" style="2" customWidth="1"/>
    <col min="5073" max="5073" width="14.85546875" style="2" customWidth="1"/>
    <col min="5074" max="5074" width="14.140625" style="2" customWidth="1"/>
    <col min="5075" max="5075" width="12.85546875" style="2" customWidth="1"/>
    <col min="5076" max="5076" width="14.7109375" style="2" customWidth="1"/>
    <col min="5077" max="5077" width="13.5703125" style="2" customWidth="1"/>
    <col min="5078" max="5079" width="12.85546875" style="2" customWidth="1"/>
    <col min="5080" max="5081" width="13.5703125" style="2" customWidth="1"/>
    <col min="5082" max="5082" width="12.42578125" style="2" customWidth="1"/>
    <col min="5083" max="5313" width="9.140625" style="2"/>
    <col min="5314" max="5314" width="12.28515625" style="2" customWidth="1"/>
    <col min="5315" max="5315" width="12.7109375" style="2" customWidth="1"/>
    <col min="5316" max="5316" width="9.42578125" style="2" customWidth="1"/>
    <col min="5317" max="5323" width="9.5703125" style="2" bestFit="1" customWidth="1"/>
    <col min="5324" max="5324" width="10.5703125" style="2" customWidth="1"/>
    <col min="5325" max="5325" width="10.28515625" style="2" customWidth="1"/>
    <col min="5326" max="5326" width="11.85546875" style="2" customWidth="1"/>
    <col min="5327" max="5327" width="10.28515625" style="2" customWidth="1"/>
    <col min="5328" max="5328" width="14.42578125" style="2" customWidth="1"/>
    <col min="5329" max="5329" width="14.85546875" style="2" customWidth="1"/>
    <col min="5330" max="5330" width="14.140625" style="2" customWidth="1"/>
    <col min="5331" max="5331" width="12.85546875" style="2" customWidth="1"/>
    <col min="5332" max="5332" width="14.7109375" style="2" customWidth="1"/>
    <col min="5333" max="5333" width="13.5703125" style="2" customWidth="1"/>
    <col min="5334" max="5335" width="12.85546875" style="2" customWidth="1"/>
    <col min="5336" max="5337" width="13.5703125" style="2" customWidth="1"/>
    <col min="5338" max="5338" width="12.42578125" style="2" customWidth="1"/>
    <col min="5339" max="5569" width="9.140625" style="2"/>
    <col min="5570" max="5570" width="12.28515625" style="2" customWidth="1"/>
    <col min="5571" max="5571" width="12.7109375" style="2" customWidth="1"/>
    <col min="5572" max="5572" width="9.42578125" style="2" customWidth="1"/>
    <col min="5573" max="5579" width="9.5703125" style="2" bestFit="1" customWidth="1"/>
    <col min="5580" max="5580" width="10.5703125" style="2" customWidth="1"/>
    <col min="5581" max="5581" width="10.28515625" style="2" customWidth="1"/>
    <col min="5582" max="5582" width="11.85546875" style="2" customWidth="1"/>
    <col min="5583" max="5583" width="10.28515625" style="2" customWidth="1"/>
    <col min="5584" max="5584" width="14.42578125" style="2" customWidth="1"/>
    <col min="5585" max="5585" width="14.85546875" style="2" customWidth="1"/>
    <col min="5586" max="5586" width="14.140625" style="2" customWidth="1"/>
    <col min="5587" max="5587" width="12.85546875" style="2" customWidth="1"/>
    <col min="5588" max="5588" width="14.7109375" style="2" customWidth="1"/>
    <col min="5589" max="5589" width="13.5703125" style="2" customWidth="1"/>
    <col min="5590" max="5591" width="12.85546875" style="2" customWidth="1"/>
    <col min="5592" max="5593" width="13.5703125" style="2" customWidth="1"/>
    <col min="5594" max="5594" width="12.42578125" style="2" customWidth="1"/>
    <col min="5595" max="5825" width="9.140625" style="2"/>
    <col min="5826" max="5826" width="12.28515625" style="2" customWidth="1"/>
    <col min="5827" max="5827" width="12.7109375" style="2" customWidth="1"/>
    <col min="5828" max="5828" width="9.42578125" style="2" customWidth="1"/>
    <col min="5829" max="5835" width="9.5703125" style="2" bestFit="1" customWidth="1"/>
    <col min="5836" max="5836" width="10.5703125" style="2" customWidth="1"/>
    <col min="5837" max="5837" width="10.28515625" style="2" customWidth="1"/>
    <col min="5838" max="5838" width="11.85546875" style="2" customWidth="1"/>
    <col min="5839" max="5839" width="10.28515625" style="2" customWidth="1"/>
    <col min="5840" max="5840" width="14.42578125" style="2" customWidth="1"/>
    <col min="5841" max="5841" width="14.85546875" style="2" customWidth="1"/>
    <col min="5842" max="5842" width="14.140625" style="2" customWidth="1"/>
    <col min="5843" max="5843" width="12.85546875" style="2" customWidth="1"/>
    <col min="5844" max="5844" width="14.7109375" style="2" customWidth="1"/>
    <col min="5845" max="5845" width="13.5703125" style="2" customWidth="1"/>
    <col min="5846" max="5847" width="12.85546875" style="2" customWidth="1"/>
    <col min="5848" max="5849" width="13.5703125" style="2" customWidth="1"/>
    <col min="5850" max="5850" width="12.42578125" style="2" customWidth="1"/>
    <col min="5851" max="6081" width="9.140625" style="2"/>
    <col min="6082" max="6082" width="12.28515625" style="2" customWidth="1"/>
    <col min="6083" max="6083" width="12.7109375" style="2" customWidth="1"/>
    <col min="6084" max="6084" width="9.42578125" style="2" customWidth="1"/>
    <col min="6085" max="6091" width="9.5703125" style="2" bestFit="1" customWidth="1"/>
    <col min="6092" max="6092" width="10.5703125" style="2" customWidth="1"/>
    <col min="6093" max="6093" width="10.28515625" style="2" customWidth="1"/>
    <col min="6094" max="6094" width="11.85546875" style="2" customWidth="1"/>
    <col min="6095" max="6095" width="10.28515625" style="2" customWidth="1"/>
    <col min="6096" max="6096" width="14.42578125" style="2" customWidth="1"/>
    <col min="6097" max="6097" width="14.85546875" style="2" customWidth="1"/>
    <col min="6098" max="6098" width="14.140625" style="2" customWidth="1"/>
    <col min="6099" max="6099" width="12.85546875" style="2" customWidth="1"/>
    <col min="6100" max="6100" width="14.7109375" style="2" customWidth="1"/>
    <col min="6101" max="6101" width="13.5703125" style="2" customWidth="1"/>
    <col min="6102" max="6103" width="12.85546875" style="2" customWidth="1"/>
    <col min="6104" max="6105" width="13.5703125" style="2" customWidth="1"/>
    <col min="6106" max="6106" width="12.42578125" style="2" customWidth="1"/>
    <col min="6107" max="6337" width="9.140625" style="2"/>
    <col min="6338" max="6338" width="12.28515625" style="2" customWidth="1"/>
    <col min="6339" max="6339" width="12.7109375" style="2" customWidth="1"/>
    <col min="6340" max="6340" width="9.42578125" style="2" customWidth="1"/>
    <col min="6341" max="6347" width="9.5703125" style="2" bestFit="1" customWidth="1"/>
    <col min="6348" max="6348" width="10.5703125" style="2" customWidth="1"/>
    <col min="6349" max="6349" width="10.28515625" style="2" customWidth="1"/>
    <col min="6350" max="6350" width="11.85546875" style="2" customWidth="1"/>
    <col min="6351" max="6351" width="10.28515625" style="2" customWidth="1"/>
    <col min="6352" max="6352" width="14.42578125" style="2" customWidth="1"/>
    <col min="6353" max="6353" width="14.85546875" style="2" customWidth="1"/>
    <col min="6354" max="6354" width="14.140625" style="2" customWidth="1"/>
    <col min="6355" max="6355" width="12.85546875" style="2" customWidth="1"/>
    <col min="6356" max="6356" width="14.7109375" style="2" customWidth="1"/>
    <col min="6357" max="6357" width="13.5703125" style="2" customWidth="1"/>
    <col min="6358" max="6359" width="12.85546875" style="2" customWidth="1"/>
    <col min="6360" max="6361" width="13.5703125" style="2" customWidth="1"/>
    <col min="6362" max="6362" width="12.42578125" style="2" customWidth="1"/>
    <col min="6363" max="6593" width="9.140625" style="2"/>
    <col min="6594" max="6594" width="12.28515625" style="2" customWidth="1"/>
    <col min="6595" max="6595" width="12.7109375" style="2" customWidth="1"/>
    <col min="6596" max="6596" width="9.42578125" style="2" customWidth="1"/>
    <col min="6597" max="6603" width="9.5703125" style="2" bestFit="1" customWidth="1"/>
    <col min="6604" max="6604" width="10.5703125" style="2" customWidth="1"/>
    <col min="6605" max="6605" width="10.28515625" style="2" customWidth="1"/>
    <col min="6606" max="6606" width="11.85546875" style="2" customWidth="1"/>
    <col min="6607" max="6607" width="10.28515625" style="2" customWidth="1"/>
    <col min="6608" max="6608" width="14.42578125" style="2" customWidth="1"/>
    <col min="6609" max="6609" width="14.85546875" style="2" customWidth="1"/>
    <col min="6610" max="6610" width="14.140625" style="2" customWidth="1"/>
    <col min="6611" max="6611" width="12.85546875" style="2" customWidth="1"/>
    <col min="6612" max="6612" width="14.7109375" style="2" customWidth="1"/>
    <col min="6613" max="6613" width="13.5703125" style="2" customWidth="1"/>
    <col min="6614" max="6615" width="12.85546875" style="2" customWidth="1"/>
    <col min="6616" max="6617" width="13.5703125" style="2" customWidth="1"/>
    <col min="6618" max="6618" width="12.42578125" style="2" customWidth="1"/>
    <col min="6619" max="6849" width="9.140625" style="2"/>
    <col min="6850" max="6850" width="12.28515625" style="2" customWidth="1"/>
    <col min="6851" max="6851" width="12.7109375" style="2" customWidth="1"/>
    <col min="6852" max="6852" width="9.42578125" style="2" customWidth="1"/>
    <col min="6853" max="6859" width="9.5703125" style="2" bestFit="1" customWidth="1"/>
    <col min="6860" max="6860" width="10.5703125" style="2" customWidth="1"/>
    <col min="6861" max="6861" width="10.28515625" style="2" customWidth="1"/>
    <col min="6862" max="6862" width="11.85546875" style="2" customWidth="1"/>
    <col min="6863" max="6863" width="10.28515625" style="2" customWidth="1"/>
    <col min="6864" max="6864" width="14.42578125" style="2" customWidth="1"/>
    <col min="6865" max="6865" width="14.85546875" style="2" customWidth="1"/>
    <col min="6866" max="6866" width="14.140625" style="2" customWidth="1"/>
    <col min="6867" max="6867" width="12.85546875" style="2" customWidth="1"/>
    <col min="6868" max="6868" width="14.7109375" style="2" customWidth="1"/>
    <col min="6869" max="6869" width="13.5703125" style="2" customWidth="1"/>
    <col min="6870" max="6871" width="12.85546875" style="2" customWidth="1"/>
    <col min="6872" max="6873" width="13.5703125" style="2" customWidth="1"/>
    <col min="6874" max="6874" width="12.42578125" style="2" customWidth="1"/>
    <col min="6875" max="7105" width="9.140625" style="2"/>
    <col min="7106" max="7106" width="12.28515625" style="2" customWidth="1"/>
    <col min="7107" max="7107" width="12.7109375" style="2" customWidth="1"/>
    <col min="7108" max="7108" width="9.42578125" style="2" customWidth="1"/>
    <col min="7109" max="7115" width="9.5703125" style="2" bestFit="1" customWidth="1"/>
    <col min="7116" max="7116" width="10.5703125" style="2" customWidth="1"/>
    <col min="7117" max="7117" width="10.28515625" style="2" customWidth="1"/>
    <col min="7118" max="7118" width="11.85546875" style="2" customWidth="1"/>
    <col min="7119" max="7119" width="10.28515625" style="2" customWidth="1"/>
    <col min="7120" max="7120" width="14.42578125" style="2" customWidth="1"/>
    <col min="7121" max="7121" width="14.85546875" style="2" customWidth="1"/>
    <col min="7122" max="7122" width="14.140625" style="2" customWidth="1"/>
    <col min="7123" max="7123" width="12.85546875" style="2" customWidth="1"/>
    <col min="7124" max="7124" width="14.7109375" style="2" customWidth="1"/>
    <col min="7125" max="7125" width="13.5703125" style="2" customWidth="1"/>
    <col min="7126" max="7127" width="12.85546875" style="2" customWidth="1"/>
    <col min="7128" max="7129" width="13.5703125" style="2" customWidth="1"/>
    <col min="7130" max="7130" width="12.42578125" style="2" customWidth="1"/>
    <col min="7131" max="7361" width="9.140625" style="2"/>
    <col min="7362" max="7362" width="12.28515625" style="2" customWidth="1"/>
    <col min="7363" max="7363" width="12.7109375" style="2" customWidth="1"/>
    <col min="7364" max="7364" width="9.42578125" style="2" customWidth="1"/>
    <col min="7365" max="7371" width="9.5703125" style="2" bestFit="1" customWidth="1"/>
    <col min="7372" max="7372" width="10.5703125" style="2" customWidth="1"/>
    <col min="7373" max="7373" width="10.28515625" style="2" customWidth="1"/>
    <col min="7374" max="7374" width="11.85546875" style="2" customWidth="1"/>
    <col min="7375" max="7375" width="10.28515625" style="2" customWidth="1"/>
    <col min="7376" max="7376" width="14.42578125" style="2" customWidth="1"/>
    <col min="7377" max="7377" width="14.85546875" style="2" customWidth="1"/>
    <col min="7378" max="7378" width="14.140625" style="2" customWidth="1"/>
    <col min="7379" max="7379" width="12.85546875" style="2" customWidth="1"/>
    <col min="7380" max="7380" width="14.7109375" style="2" customWidth="1"/>
    <col min="7381" max="7381" width="13.5703125" style="2" customWidth="1"/>
    <col min="7382" max="7383" width="12.85546875" style="2" customWidth="1"/>
    <col min="7384" max="7385" width="13.5703125" style="2" customWidth="1"/>
    <col min="7386" max="7386" width="12.42578125" style="2" customWidth="1"/>
    <col min="7387" max="7617" width="9.140625" style="2"/>
    <col min="7618" max="7618" width="12.28515625" style="2" customWidth="1"/>
    <col min="7619" max="7619" width="12.7109375" style="2" customWidth="1"/>
    <col min="7620" max="7620" width="9.42578125" style="2" customWidth="1"/>
    <col min="7621" max="7627" width="9.5703125" style="2" bestFit="1" customWidth="1"/>
    <col min="7628" max="7628" width="10.5703125" style="2" customWidth="1"/>
    <col min="7629" max="7629" width="10.28515625" style="2" customWidth="1"/>
    <col min="7630" max="7630" width="11.85546875" style="2" customWidth="1"/>
    <col min="7631" max="7631" width="10.28515625" style="2" customWidth="1"/>
    <col min="7632" max="7632" width="14.42578125" style="2" customWidth="1"/>
    <col min="7633" max="7633" width="14.85546875" style="2" customWidth="1"/>
    <col min="7634" max="7634" width="14.140625" style="2" customWidth="1"/>
    <col min="7635" max="7635" width="12.85546875" style="2" customWidth="1"/>
    <col min="7636" max="7636" width="14.7109375" style="2" customWidth="1"/>
    <col min="7637" max="7637" width="13.5703125" style="2" customWidth="1"/>
    <col min="7638" max="7639" width="12.85546875" style="2" customWidth="1"/>
    <col min="7640" max="7641" width="13.5703125" style="2" customWidth="1"/>
    <col min="7642" max="7642" width="12.42578125" style="2" customWidth="1"/>
    <col min="7643" max="7873" width="9.140625" style="2"/>
    <col min="7874" max="7874" width="12.28515625" style="2" customWidth="1"/>
    <col min="7875" max="7875" width="12.7109375" style="2" customWidth="1"/>
    <col min="7876" max="7876" width="9.42578125" style="2" customWidth="1"/>
    <col min="7877" max="7883" width="9.5703125" style="2" bestFit="1" customWidth="1"/>
    <col min="7884" max="7884" width="10.5703125" style="2" customWidth="1"/>
    <col min="7885" max="7885" width="10.28515625" style="2" customWidth="1"/>
    <col min="7886" max="7886" width="11.85546875" style="2" customWidth="1"/>
    <col min="7887" max="7887" width="10.28515625" style="2" customWidth="1"/>
    <col min="7888" max="7888" width="14.42578125" style="2" customWidth="1"/>
    <col min="7889" max="7889" width="14.85546875" style="2" customWidth="1"/>
    <col min="7890" max="7890" width="14.140625" style="2" customWidth="1"/>
    <col min="7891" max="7891" width="12.85546875" style="2" customWidth="1"/>
    <col min="7892" max="7892" width="14.7109375" style="2" customWidth="1"/>
    <col min="7893" max="7893" width="13.5703125" style="2" customWidth="1"/>
    <col min="7894" max="7895" width="12.85546875" style="2" customWidth="1"/>
    <col min="7896" max="7897" width="13.5703125" style="2" customWidth="1"/>
    <col min="7898" max="7898" width="12.42578125" style="2" customWidth="1"/>
    <col min="7899" max="8129" width="9.140625" style="2"/>
    <col min="8130" max="8130" width="12.28515625" style="2" customWidth="1"/>
    <col min="8131" max="8131" width="12.7109375" style="2" customWidth="1"/>
    <col min="8132" max="8132" width="9.42578125" style="2" customWidth="1"/>
    <col min="8133" max="8139" width="9.5703125" style="2" bestFit="1" customWidth="1"/>
    <col min="8140" max="8140" width="10.5703125" style="2" customWidth="1"/>
    <col min="8141" max="8141" width="10.28515625" style="2" customWidth="1"/>
    <col min="8142" max="8142" width="11.85546875" style="2" customWidth="1"/>
    <col min="8143" max="8143" width="10.28515625" style="2" customWidth="1"/>
    <col min="8144" max="8144" width="14.42578125" style="2" customWidth="1"/>
    <col min="8145" max="8145" width="14.85546875" style="2" customWidth="1"/>
    <col min="8146" max="8146" width="14.140625" style="2" customWidth="1"/>
    <col min="8147" max="8147" width="12.85546875" style="2" customWidth="1"/>
    <col min="8148" max="8148" width="14.7109375" style="2" customWidth="1"/>
    <col min="8149" max="8149" width="13.5703125" style="2" customWidth="1"/>
    <col min="8150" max="8151" width="12.85546875" style="2" customWidth="1"/>
    <col min="8152" max="8153" width="13.5703125" style="2" customWidth="1"/>
    <col min="8154" max="8154" width="12.42578125" style="2" customWidth="1"/>
    <col min="8155" max="8385" width="9.140625" style="2"/>
    <col min="8386" max="8386" width="12.28515625" style="2" customWidth="1"/>
    <col min="8387" max="8387" width="12.7109375" style="2" customWidth="1"/>
    <col min="8388" max="8388" width="9.42578125" style="2" customWidth="1"/>
    <col min="8389" max="8395" width="9.5703125" style="2" bestFit="1" customWidth="1"/>
    <col min="8396" max="8396" width="10.5703125" style="2" customWidth="1"/>
    <col min="8397" max="8397" width="10.28515625" style="2" customWidth="1"/>
    <col min="8398" max="8398" width="11.85546875" style="2" customWidth="1"/>
    <col min="8399" max="8399" width="10.28515625" style="2" customWidth="1"/>
    <col min="8400" max="8400" width="14.42578125" style="2" customWidth="1"/>
    <col min="8401" max="8401" width="14.85546875" style="2" customWidth="1"/>
    <col min="8402" max="8402" width="14.140625" style="2" customWidth="1"/>
    <col min="8403" max="8403" width="12.85546875" style="2" customWidth="1"/>
    <col min="8404" max="8404" width="14.7109375" style="2" customWidth="1"/>
    <col min="8405" max="8405" width="13.5703125" style="2" customWidth="1"/>
    <col min="8406" max="8407" width="12.85546875" style="2" customWidth="1"/>
    <col min="8408" max="8409" width="13.5703125" style="2" customWidth="1"/>
    <col min="8410" max="8410" width="12.42578125" style="2" customWidth="1"/>
    <col min="8411" max="8641" width="9.140625" style="2"/>
    <col min="8642" max="8642" width="12.28515625" style="2" customWidth="1"/>
    <col min="8643" max="8643" width="12.7109375" style="2" customWidth="1"/>
    <col min="8644" max="8644" width="9.42578125" style="2" customWidth="1"/>
    <col min="8645" max="8651" width="9.5703125" style="2" bestFit="1" customWidth="1"/>
    <col min="8652" max="8652" width="10.5703125" style="2" customWidth="1"/>
    <col min="8653" max="8653" width="10.28515625" style="2" customWidth="1"/>
    <col min="8654" max="8654" width="11.85546875" style="2" customWidth="1"/>
    <col min="8655" max="8655" width="10.28515625" style="2" customWidth="1"/>
    <col min="8656" max="8656" width="14.42578125" style="2" customWidth="1"/>
    <col min="8657" max="8657" width="14.85546875" style="2" customWidth="1"/>
    <col min="8658" max="8658" width="14.140625" style="2" customWidth="1"/>
    <col min="8659" max="8659" width="12.85546875" style="2" customWidth="1"/>
    <col min="8660" max="8660" width="14.7109375" style="2" customWidth="1"/>
    <col min="8661" max="8661" width="13.5703125" style="2" customWidth="1"/>
    <col min="8662" max="8663" width="12.85546875" style="2" customWidth="1"/>
    <col min="8664" max="8665" width="13.5703125" style="2" customWidth="1"/>
    <col min="8666" max="8666" width="12.42578125" style="2" customWidth="1"/>
    <col min="8667" max="8897" width="9.140625" style="2"/>
    <col min="8898" max="8898" width="12.28515625" style="2" customWidth="1"/>
    <col min="8899" max="8899" width="12.7109375" style="2" customWidth="1"/>
    <col min="8900" max="8900" width="9.42578125" style="2" customWidth="1"/>
    <col min="8901" max="8907" width="9.5703125" style="2" bestFit="1" customWidth="1"/>
    <col min="8908" max="8908" width="10.5703125" style="2" customWidth="1"/>
    <col min="8909" max="8909" width="10.28515625" style="2" customWidth="1"/>
    <col min="8910" max="8910" width="11.85546875" style="2" customWidth="1"/>
    <col min="8911" max="8911" width="10.28515625" style="2" customWidth="1"/>
    <col min="8912" max="8912" width="14.42578125" style="2" customWidth="1"/>
    <col min="8913" max="8913" width="14.85546875" style="2" customWidth="1"/>
    <col min="8914" max="8914" width="14.140625" style="2" customWidth="1"/>
    <col min="8915" max="8915" width="12.85546875" style="2" customWidth="1"/>
    <col min="8916" max="8916" width="14.7109375" style="2" customWidth="1"/>
    <col min="8917" max="8917" width="13.5703125" style="2" customWidth="1"/>
    <col min="8918" max="8919" width="12.85546875" style="2" customWidth="1"/>
    <col min="8920" max="8921" width="13.5703125" style="2" customWidth="1"/>
    <col min="8922" max="8922" width="12.42578125" style="2" customWidth="1"/>
    <col min="8923" max="9153" width="9.140625" style="2"/>
    <col min="9154" max="9154" width="12.28515625" style="2" customWidth="1"/>
    <col min="9155" max="9155" width="12.7109375" style="2" customWidth="1"/>
    <col min="9156" max="9156" width="9.42578125" style="2" customWidth="1"/>
    <col min="9157" max="9163" width="9.5703125" style="2" bestFit="1" customWidth="1"/>
    <col min="9164" max="9164" width="10.5703125" style="2" customWidth="1"/>
    <col min="9165" max="9165" width="10.28515625" style="2" customWidth="1"/>
    <col min="9166" max="9166" width="11.85546875" style="2" customWidth="1"/>
    <col min="9167" max="9167" width="10.28515625" style="2" customWidth="1"/>
    <col min="9168" max="9168" width="14.42578125" style="2" customWidth="1"/>
    <col min="9169" max="9169" width="14.85546875" style="2" customWidth="1"/>
    <col min="9170" max="9170" width="14.140625" style="2" customWidth="1"/>
    <col min="9171" max="9171" width="12.85546875" style="2" customWidth="1"/>
    <col min="9172" max="9172" width="14.7109375" style="2" customWidth="1"/>
    <col min="9173" max="9173" width="13.5703125" style="2" customWidth="1"/>
    <col min="9174" max="9175" width="12.85546875" style="2" customWidth="1"/>
    <col min="9176" max="9177" width="13.5703125" style="2" customWidth="1"/>
    <col min="9178" max="9178" width="12.42578125" style="2" customWidth="1"/>
    <col min="9179" max="9409" width="9.140625" style="2"/>
    <col min="9410" max="9410" width="12.28515625" style="2" customWidth="1"/>
    <col min="9411" max="9411" width="12.7109375" style="2" customWidth="1"/>
    <col min="9412" max="9412" width="9.42578125" style="2" customWidth="1"/>
    <col min="9413" max="9419" width="9.5703125" style="2" bestFit="1" customWidth="1"/>
    <col min="9420" max="9420" width="10.5703125" style="2" customWidth="1"/>
    <col min="9421" max="9421" width="10.28515625" style="2" customWidth="1"/>
    <col min="9422" max="9422" width="11.85546875" style="2" customWidth="1"/>
    <col min="9423" max="9423" width="10.28515625" style="2" customWidth="1"/>
    <col min="9424" max="9424" width="14.42578125" style="2" customWidth="1"/>
    <col min="9425" max="9425" width="14.85546875" style="2" customWidth="1"/>
    <col min="9426" max="9426" width="14.140625" style="2" customWidth="1"/>
    <col min="9427" max="9427" width="12.85546875" style="2" customWidth="1"/>
    <col min="9428" max="9428" width="14.7109375" style="2" customWidth="1"/>
    <col min="9429" max="9429" width="13.5703125" style="2" customWidth="1"/>
    <col min="9430" max="9431" width="12.85546875" style="2" customWidth="1"/>
    <col min="9432" max="9433" width="13.5703125" style="2" customWidth="1"/>
    <col min="9434" max="9434" width="12.42578125" style="2" customWidth="1"/>
    <col min="9435" max="9665" width="9.140625" style="2"/>
    <col min="9666" max="9666" width="12.28515625" style="2" customWidth="1"/>
    <col min="9667" max="9667" width="12.7109375" style="2" customWidth="1"/>
    <col min="9668" max="9668" width="9.42578125" style="2" customWidth="1"/>
    <col min="9669" max="9675" width="9.5703125" style="2" bestFit="1" customWidth="1"/>
    <col min="9676" max="9676" width="10.5703125" style="2" customWidth="1"/>
    <col min="9677" max="9677" width="10.28515625" style="2" customWidth="1"/>
    <col min="9678" max="9678" width="11.85546875" style="2" customWidth="1"/>
    <col min="9679" max="9679" width="10.28515625" style="2" customWidth="1"/>
    <col min="9680" max="9680" width="14.42578125" style="2" customWidth="1"/>
    <col min="9681" max="9681" width="14.85546875" style="2" customWidth="1"/>
    <col min="9682" max="9682" width="14.140625" style="2" customWidth="1"/>
    <col min="9683" max="9683" width="12.85546875" style="2" customWidth="1"/>
    <col min="9684" max="9684" width="14.7109375" style="2" customWidth="1"/>
    <col min="9685" max="9685" width="13.5703125" style="2" customWidth="1"/>
    <col min="9686" max="9687" width="12.85546875" style="2" customWidth="1"/>
    <col min="9688" max="9689" width="13.5703125" style="2" customWidth="1"/>
    <col min="9690" max="9690" width="12.42578125" style="2" customWidth="1"/>
    <col min="9691" max="9921" width="9.140625" style="2"/>
    <col min="9922" max="9922" width="12.28515625" style="2" customWidth="1"/>
    <col min="9923" max="9923" width="12.7109375" style="2" customWidth="1"/>
    <col min="9924" max="9924" width="9.42578125" style="2" customWidth="1"/>
    <col min="9925" max="9931" width="9.5703125" style="2" bestFit="1" customWidth="1"/>
    <col min="9932" max="9932" width="10.5703125" style="2" customWidth="1"/>
    <col min="9933" max="9933" width="10.28515625" style="2" customWidth="1"/>
    <col min="9934" max="9934" width="11.85546875" style="2" customWidth="1"/>
    <col min="9935" max="9935" width="10.28515625" style="2" customWidth="1"/>
    <col min="9936" max="9936" width="14.42578125" style="2" customWidth="1"/>
    <col min="9937" max="9937" width="14.85546875" style="2" customWidth="1"/>
    <col min="9938" max="9938" width="14.140625" style="2" customWidth="1"/>
    <col min="9939" max="9939" width="12.85546875" style="2" customWidth="1"/>
    <col min="9940" max="9940" width="14.7109375" style="2" customWidth="1"/>
    <col min="9941" max="9941" width="13.5703125" style="2" customWidth="1"/>
    <col min="9942" max="9943" width="12.85546875" style="2" customWidth="1"/>
    <col min="9944" max="9945" width="13.5703125" style="2" customWidth="1"/>
    <col min="9946" max="9946" width="12.42578125" style="2" customWidth="1"/>
    <col min="9947" max="10177" width="9.140625" style="2"/>
    <col min="10178" max="10178" width="12.28515625" style="2" customWidth="1"/>
    <col min="10179" max="10179" width="12.7109375" style="2" customWidth="1"/>
    <col min="10180" max="10180" width="9.42578125" style="2" customWidth="1"/>
    <col min="10181" max="10187" width="9.5703125" style="2" bestFit="1" customWidth="1"/>
    <col min="10188" max="10188" width="10.5703125" style="2" customWidth="1"/>
    <col min="10189" max="10189" width="10.28515625" style="2" customWidth="1"/>
    <col min="10190" max="10190" width="11.85546875" style="2" customWidth="1"/>
    <col min="10191" max="10191" width="10.28515625" style="2" customWidth="1"/>
    <col min="10192" max="10192" width="14.42578125" style="2" customWidth="1"/>
    <col min="10193" max="10193" width="14.85546875" style="2" customWidth="1"/>
    <col min="10194" max="10194" width="14.140625" style="2" customWidth="1"/>
    <col min="10195" max="10195" width="12.85546875" style="2" customWidth="1"/>
    <col min="10196" max="10196" width="14.7109375" style="2" customWidth="1"/>
    <col min="10197" max="10197" width="13.5703125" style="2" customWidth="1"/>
    <col min="10198" max="10199" width="12.85546875" style="2" customWidth="1"/>
    <col min="10200" max="10201" width="13.5703125" style="2" customWidth="1"/>
    <col min="10202" max="10202" width="12.42578125" style="2" customWidth="1"/>
    <col min="10203" max="10433" width="9.140625" style="2"/>
    <col min="10434" max="10434" width="12.28515625" style="2" customWidth="1"/>
    <col min="10435" max="10435" width="12.7109375" style="2" customWidth="1"/>
    <col min="10436" max="10436" width="9.42578125" style="2" customWidth="1"/>
    <col min="10437" max="10443" width="9.5703125" style="2" bestFit="1" customWidth="1"/>
    <col min="10444" max="10444" width="10.5703125" style="2" customWidth="1"/>
    <col min="10445" max="10445" width="10.28515625" style="2" customWidth="1"/>
    <col min="10446" max="10446" width="11.85546875" style="2" customWidth="1"/>
    <col min="10447" max="10447" width="10.28515625" style="2" customWidth="1"/>
    <col min="10448" max="10448" width="14.42578125" style="2" customWidth="1"/>
    <col min="10449" max="10449" width="14.85546875" style="2" customWidth="1"/>
    <col min="10450" max="10450" width="14.140625" style="2" customWidth="1"/>
    <col min="10451" max="10451" width="12.85546875" style="2" customWidth="1"/>
    <col min="10452" max="10452" width="14.7109375" style="2" customWidth="1"/>
    <col min="10453" max="10453" width="13.5703125" style="2" customWidth="1"/>
    <col min="10454" max="10455" width="12.85546875" style="2" customWidth="1"/>
    <col min="10456" max="10457" width="13.5703125" style="2" customWidth="1"/>
    <col min="10458" max="10458" width="12.42578125" style="2" customWidth="1"/>
    <col min="10459" max="10689" width="9.140625" style="2"/>
    <col min="10690" max="10690" width="12.28515625" style="2" customWidth="1"/>
    <col min="10691" max="10691" width="12.7109375" style="2" customWidth="1"/>
    <col min="10692" max="10692" width="9.42578125" style="2" customWidth="1"/>
    <col min="10693" max="10699" width="9.5703125" style="2" bestFit="1" customWidth="1"/>
    <col min="10700" max="10700" width="10.5703125" style="2" customWidth="1"/>
    <col min="10701" max="10701" width="10.28515625" style="2" customWidth="1"/>
    <col min="10702" max="10702" width="11.85546875" style="2" customWidth="1"/>
    <col min="10703" max="10703" width="10.28515625" style="2" customWidth="1"/>
    <col min="10704" max="10704" width="14.42578125" style="2" customWidth="1"/>
    <col min="10705" max="10705" width="14.85546875" style="2" customWidth="1"/>
    <col min="10706" max="10706" width="14.140625" style="2" customWidth="1"/>
    <col min="10707" max="10707" width="12.85546875" style="2" customWidth="1"/>
    <col min="10708" max="10708" width="14.7109375" style="2" customWidth="1"/>
    <col min="10709" max="10709" width="13.5703125" style="2" customWidth="1"/>
    <col min="10710" max="10711" width="12.85546875" style="2" customWidth="1"/>
    <col min="10712" max="10713" width="13.5703125" style="2" customWidth="1"/>
    <col min="10714" max="10714" width="12.42578125" style="2" customWidth="1"/>
    <col min="10715" max="10945" width="9.140625" style="2"/>
    <col min="10946" max="10946" width="12.28515625" style="2" customWidth="1"/>
    <col min="10947" max="10947" width="12.7109375" style="2" customWidth="1"/>
    <col min="10948" max="10948" width="9.42578125" style="2" customWidth="1"/>
    <col min="10949" max="10955" width="9.5703125" style="2" bestFit="1" customWidth="1"/>
    <col min="10956" max="10956" width="10.5703125" style="2" customWidth="1"/>
    <col min="10957" max="10957" width="10.28515625" style="2" customWidth="1"/>
    <col min="10958" max="10958" width="11.85546875" style="2" customWidth="1"/>
    <col min="10959" max="10959" width="10.28515625" style="2" customWidth="1"/>
    <col min="10960" max="10960" width="14.42578125" style="2" customWidth="1"/>
    <col min="10961" max="10961" width="14.85546875" style="2" customWidth="1"/>
    <col min="10962" max="10962" width="14.140625" style="2" customWidth="1"/>
    <col min="10963" max="10963" width="12.85546875" style="2" customWidth="1"/>
    <col min="10964" max="10964" width="14.7109375" style="2" customWidth="1"/>
    <col min="10965" max="10965" width="13.5703125" style="2" customWidth="1"/>
    <col min="10966" max="10967" width="12.85546875" style="2" customWidth="1"/>
    <col min="10968" max="10969" width="13.5703125" style="2" customWidth="1"/>
    <col min="10970" max="10970" width="12.42578125" style="2" customWidth="1"/>
    <col min="10971" max="11201" width="9.140625" style="2"/>
    <col min="11202" max="11202" width="12.28515625" style="2" customWidth="1"/>
    <col min="11203" max="11203" width="12.7109375" style="2" customWidth="1"/>
    <col min="11204" max="11204" width="9.42578125" style="2" customWidth="1"/>
    <col min="11205" max="11211" width="9.5703125" style="2" bestFit="1" customWidth="1"/>
    <col min="11212" max="11212" width="10.5703125" style="2" customWidth="1"/>
    <col min="11213" max="11213" width="10.28515625" style="2" customWidth="1"/>
    <col min="11214" max="11214" width="11.85546875" style="2" customWidth="1"/>
    <col min="11215" max="11215" width="10.28515625" style="2" customWidth="1"/>
    <col min="11216" max="11216" width="14.42578125" style="2" customWidth="1"/>
    <col min="11217" max="11217" width="14.85546875" style="2" customWidth="1"/>
    <col min="11218" max="11218" width="14.140625" style="2" customWidth="1"/>
    <col min="11219" max="11219" width="12.85546875" style="2" customWidth="1"/>
    <col min="11220" max="11220" width="14.7109375" style="2" customWidth="1"/>
    <col min="11221" max="11221" width="13.5703125" style="2" customWidth="1"/>
    <col min="11222" max="11223" width="12.85546875" style="2" customWidth="1"/>
    <col min="11224" max="11225" width="13.5703125" style="2" customWidth="1"/>
    <col min="11226" max="11226" width="12.42578125" style="2" customWidth="1"/>
    <col min="11227" max="11457" width="9.140625" style="2"/>
    <col min="11458" max="11458" width="12.28515625" style="2" customWidth="1"/>
    <col min="11459" max="11459" width="12.7109375" style="2" customWidth="1"/>
    <col min="11460" max="11460" width="9.42578125" style="2" customWidth="1"/>
    <col min="11461" max="11467" width="9.5703125" style="2" bestFit="1" customWidth="1"/>
    <col min="11468" max="11468" width="10.5703125" style="2" customWidth="1"/>
    <col min="11469" max="11469" width="10.28515625" style="2" customWidth="1"/>
    <col min="11470" max="11470" width="11.85546875" style="2" customWidth="1"/>
    <col min="11471" max="11471" width="10.28515625" style="2" customWidth="1"/>
    <col min="11472" max="11472" width="14.42578125" style="2" customWidth="1"/>
    <col min="11473" max="11473" width="14.85546875" style="2" customWidth="1"/>
    <col min="11474" max="11474" width="14.140625" style="2" customWidth="1"/>
    <col min="11475" max="11475" width="12.85546875" style="2" customWidth="1"/>
    <col min="11476" max="11476" width="14.7109375" style="2" customWidth="1"/>
    <col min="11477" max="11477" width="13.5703125" style="2" customWidth="1"/>
    <col min="11478" max="11479" width="12.85546875" style="2" customWidth="1"/>
    <col min="11480" max="11481" width="13.5703125" style="2" customWidth="1"/>
    <col min="11482" max="11482" width="12.42578125" style="2" customWidth="1"/>
    <col min="11483" max="11713" width="9.140625" style="2"/>
    <col min="11714" max="11714" width="12.28515625" style="2" customWidth="1"/>
    <col min="11715" max="11715" width="12.7109375" style="2" customWidth="1"/>
    <col min="11716" max="11716" width="9.42578125" style="2" customWidth="1"/>
    <col min="11717" max="11723" width="9.5703125" style="2" bestFit="1" customWidth="1"/>
    <col min="11724" max="11724" width="10.5703125" style="2" customWidth="1"/>
    <col min="11725" max="11725" width="10.28515625" style="2" customWidth="1"/>
    <col min="11726" max="11726" width="11.85546875" style="2" customWidth="1"/>
    <col min="11727" max="11727" width="10.28515625" style="2" customWidth="1"/>
    <col min="11728" max="11728" width="14.42578125" style="2" customWidth="1"/>
    <col min="11729" max="11729" width="14.85546875" style="2" customWidth="1"/>
    <col min="11730" max="11730" width="14.140625" style="2" customWidth="1"/>
    <col min="11731" max="11731" width="12.85546875" style="2" customWidth="1"/>
    <col min="11732" max="11732" width="14.7109375" style="2" customWidth="1"/>
    <col min="11733" max="11733" width="13.5703125" style="2" customWidth="1"/>
    <col min="11734" max="11735" width="12.85546875" style="2" customWidth="1"/>
    <col min="11736" max="11737" width="13.5703125" style="2" customWidth="1"/>
    <col min="11738" max="11738" width="12.42578125" style="2" customWidth="1"/>
    <col min="11739" max="11969" width="9.140625" style="2"/>
    <col min="11970" max="11970" width="12.28515625" style="2" customWidth="1"/>
    <col min="11971" max="11971" width="12.7109375" style="2" customWidth="1"/>
    <col min="11972" max="11972" width="9.42578125" style="2" customWidth="1"/>
    <col min="11973" max="11979" width="9.5703125" style="2" bestFit="1" customWidth="1"/>
    <col min="11980" max="11980" width="10.5703125" style="2" customWidth="1"/>
    <col min="11981" max="11981" width="10.28515625" style="2" customWidth="1"/>
    <col min="11982" max="11982" width="11.85546875" style="2" customWidth="1"/>
    <col min="11983" max="11983" width="10.28515625" style="2" customWidth="1"/>
    <col min="11984" max="11984" width="14.42578125" style="2" customWidth="1"/>
    <col min="11985" max="11985" width="14.85546875" style="2" customWidth="1"/>
    <col min="11986" max="11986" width="14.140625" style="2" customWidth="1"/>
    <col min="11987" max="11987" width="12.85546875" style="2" customWidth="1"/>
    <col min="11988" max="11988" width="14.7109375" style="2" customWidth="1"/>
    <col min="11989" max="11989" width="13.5703125" style="2" customWidth="1"/>
    <col min="11990" max="11991" width="12.85546875" style="2" customWidth="1"/>
    <col min="11992" max="11993" width="13.5703125" style="2" customWidth="1"/>
    <col min="11994" max="11994" width="12.42578125" style="2" customWidth="1"/>
    <col min="11995" max="12225" width="9.140625" style="2"/>
    <col min="12226" max="12226" width="12.28515625" style="2" customWidth="1"/>
    <col min="12227" max="12227" width="12.7109375" style="2" customWidth="1"/>
    <col min="12228" max="12228" width="9.42578125" style="2" customWidth="1"/>
    <col min="12229" max="12235" width="9.5703125" style="2" bestFit="1" customWidth="1"/>
    <col min="12236" max="12236" width="10.5703125" style="2" customWidth="1"/>
    <col min="12237" max="12237" width="10.28515625" style="2" customWidth="1"/>
    <col min="12238" max="12238" width="11.85546875" style="2" customWidth="1"/>
    <col min="12239" max="12239" width="10.28515625" style="2" customWidth="1"/>
    <col min="12240" max="12240" width="14.42578125" style="2" customWidth="1"/>
    <col min="12241" max="12241" width="14.85546875" style="2" customWidth="1"/>
    <col min="12242" max="12242" width="14.140625" style="2" customWidth="1"/>
    <col min="12243" max="12243" width="12.85546875" style="2" customWidth="1"/>
    <col min="12244" max="12244" width="14.7109375" style="2" customWidth="1"/>
    <col min="12245" max="12245" width="13.5703125" style="2" customWidth="1"/>
    <col min="12246" max="12247" width="12.85546875" style="2" customWidth="1"/>
    <col min="12248" max="12249" width="13.5703125" style="2" customWidth="1"/>
    <col min="12250" max="12250" width="12.42578125" style="2" customWidth="1"/>
    <col min="12251" max="12481" width="9.140625" style="2"/>
    <col min="12482" max="12482" width="12.28515625" style="2" customWidth="1"/>
    <col min="12483" max="12483" width="12.7109375" style="2" customWidth="1"/>
    <col min="12484" max="12484" width="9.42578125" style="2" customWidth="1"/>
    <col min="12485" max="12491" width="9.5703125" style="2" bestFit="1" customWidth="1"/>
    <col min="12492" max="12492" width="10.5703125" style="2" customWidth="1"/>
    <col min="12493" max="12493" width="10.28515625" style="2" customWidth="1"/>
    <col min="12494" max="12494" width="11.85546875" style="2" customWidth="1"/>
    <col min="12495" max="12495" width="10.28515625" style="2" customWidth="1"/>
    <col min="12496" max="12496" width="14.42578125" style="2" customWidth="1"/>
    <col min="12497" max="12497" width="14.85546875" style="2" customWidth="1"/>
    <col min="12498" max="12498" width="14.140625" style="2" customWidth="1"/>
    <col min="12499" max="12499" width="12.85546875" style="2" customWidth="1"/>
    <col min="12500" max="12500" width="14.7109375" style="2" customWidth="1"/>
    <col min="12501" max="12501" width="13.5703125" style="2" customWidth="1"/>
    <col min="12502" max="12503" width="12.85546875" style="2" customWidth="1"/>
    <col min="12504" max="12505" width="13.5703125" style="2" customWidth="1"/>
    <col min="12506" max="12506" width="12.42578125" style="2" customWidth="1"/>
    <col min="12507" max="12737" width="9.140625" style="2"/>
    <col min="12738" max="12738" width="12.28515625" style="2" customWidth="1"/>
    <col min="12739" max="12739" width="12.7109375" style="2" customWidth="1"/>
    <col min="12740" max="12740" width="9.42578125" style="2" customWidth="1"/>
    <col min="12741" max="12747" width="9.5703125" style="2" bestFit="1" customWidth="1"/>
    <col min="12748" max="12748" width="10.5703125" style="2" customWidth="1"/>
    <col min="12749" max="12749" width="10.28515625" style="2" customWidth="1"/>
    <col min="12750" max="12750" width="11.85546875" style="2" customWidth="1"/>
    <col min="12751" max="12751" width="10.28515625" style="2" customWidth="1"/>
    <col min="12752" max="12752" width="14.42578125" style="2" customWidth="1"/>
    <col min="12753" max="12753" width="14.85546875" style="2" customWidth="1"/>
    <col min="12754" max="12754" width="14.140625" style="2" customWidth="1"/>
    <col min="12755" max="12755" width="12.85546875" style="2" customWidth="1"/>
    <col min="12756" max="12756" width="14.7109375" style="2" customWidth="1"/>
    <col min="12757" max="12757" width="13.5703125" style="2" customWidth="1"/>
    <col min="12758" max="12759" width="12.85546875" style="2" customWidth="1"/>
    <col min="12760" max="12761" width="13.5703125" style="2" customWidth="1"/>
    <col min="12762" max="12762" width="12.42578125" style="2" customWidth="1"/>
    <col min="12763" max="12993" width="9.140625" style="2"/>
    <col min="12994" max="12994" width="12.28515625" style="2" customWidth="1"/>
    <col min="12995" max="12995" width="12.7109375" style="2" customWidth="1"/>
    <col min="12996" max="12996" width="9.42578125" style="2" customWidth="1"/>
    <col min="12997" max="13003" width="9.5703125" style="2" bestFit="1" customWidth="1"/>
    <col min="13004" max="13004" width="10.5703125" style="2" customWidth="1"/>
    <col min="13005" max="13005" width="10.28515625" style="2" customWidth="1"/>
    <col min="13006" max="13006" width="11.85546875" style="2" customWidth="1"/>
    <col min="13007" max="13007" width="10.28515625" style="2" customWidth="1"/>
    <col min="13008" max="13008" width="14.42578125" style="2" customWidth="1"/>
    <col min="13009" max="13009" width="14.85546875" style="2" customWidth="1"/>
    <col min="13010" max="13010" width="14.140625" style="2" customWidth="1"/>
    <col min="13011" max="13011" width="12.85546875" style="2" customWidth="1"/>
    <col min="13012" max="13012" width="14.7109375" style="2" customWidth="1"/>
    <col min="13013" max="13013" width="13.5703125" style="2" customWidth="1"/>
    <col min="13014" max="13015" width="12.85546875" style="2" customWidth="1"/>
    <col min="13016" max="13017" width="13.5703125" style="2" customWidth="1"/>
    <col min="13018" max="13018" width="12.42578125" style="2" customWidth="1"/>
    <col min="13019" max="13249" width="9.140625" style="2"/>
    <col min="13250" max="13250" width="12.28515625" style="2" customWidth="1"/>
    <col min="13251" max="13251" width="12.7109375" style="2" customWidth="1"/>
    <col min="13252" max="13252" width="9.42578125" style="2" customWidth="1"/>
    <col min="13253" max="13259" width="9.5703125" style="2" bestFit="1" customWidth="1"/>
    <col min="13260" max="13260" width="10.5703125" style="2" customWidth="1"/>
    <col min="13261" max="13261" width="10.28515625" style="2" customWidth="1"/>
    <col min="13262" max="13262" width="11.85546875" style="2" customWidth="1"/>
    <col min="13263" max="13263" width="10.28515625" style="2" customWidth="1"/>
    <col min="13264" max="13264" width="14.42578125" style="2" customWidth="1"/>
    <col min="13265" max="13265" width="14.85546875" style="2" customWidth="1"/>
    <col min="13266" max="13266" width="14.140625" style="2" customWidth="1"/>
    <col min="13267" max="13267" width="12.85546875" style="2" customWidth="1"/>
    <col min="13268" max="13268" width="14.7109375" style="2" customWidth="1"/>
    <col min="13269" max="13269" width="13.5703125" style="2" customWidth="1"/>
    <col min="13270" max="13271" width="12.85546875" style="2" customWidth="1"/>
    <col min="13272" max="13273" width="13.5703125" style="2" customWidth="1"/>
    <col min="13274" max="13274" width="12.42578125" style="2" customWidth="1"/>
    <col min="13275" max="13505" width="9.140625" style="2"/>
    <col min="13506" max="13506" width="12.28515625" style="2" customWidth="1"/>
    <col min="13507" max="13507" width="12.7109375" style="2" customWidth="1"/>
    <col min="13508" max="13508" width="9.42578125" style="2" customWidth="1"/>
    <col min="13509" max="13515" width="9.5703125" style="2" bestFit="1" customWidth="1"/>
    <col min="13516" max="13516" width="10.5703125" style="2" customWidth="1"/>
    <col min="13517" max="13517" width="10.28515625" style="2" customWidth="1"/>
    <col min="13518" max="13518" width="11.85546875" style="2" customWidth="1"/>
    <col min="13519" max="13519" width="10.28515625" style="2" customWidth="1"/>
    <col min="13520" max="13520" width="14.42578125" style="2" customWidth="1"/>
    <col min="13521" max="13521" width="14.85546875" style="2" customWidth="1"/>
    <col min="13522" max="13522" width="14.140625" style="2" customWidth="1"/>
    <col min="13523" max="13523" width="12.85546875" style="2" customWidth="1"/>
    <col min="13524" max="13524" width="14.7109375" style="2" customWidth="1"/>
    <col min="13525" max="13525" width="13.5703125" style="2" customWidth="1"/>
    <col min="13526" max="13527" width="12.85546875" style="2" customWidth="1"/>
    <col min="13528" max="13529" width="13.5703125" style="2" customWidth="1"/>
    <col min="13530" max="13530" width="12.42578125" style="2" customWidth="1"/>
    <col min="13531" max="13761" width="9.140625" style="2"/>
    <col min="13762" max="13762" width="12.28515625" style="2" customWidth="1"/>
    <col min="13763" max="13763" width="12.7109375" style="2" customWidth="1"/>
    <col min="13764" max="13764" width="9.42578125" style="2" customWidth="1"/>
    <col min="13765" max="13771" width="9.5703125" style="2" bestFit="1" customWidth="1"/>
    <col min="13772" max="13772" width="10.5703125" style="2" customWidth="1"/>
    <col min="13773" max="13773" width="10.28515625" style="2" customWidth="1"/>
    <col min="13774" max="13774" width="11.85546875" style="2" customWidth="1"/>
    <col min="13775" max="13775" width="10.28515625" style="2" customWidth="1"/>
    <col min="13776" max="13776" width="14.42578125" style="2" customWidth="1"/>
    <col min="13777" max="13777" width="14.85546875" style="2" customWidth="1"/>
    <col min="13778" max="13778" width="14.140625" style="2" customWidth="1"/>
    <col min="13779" max="13779" width="12.85546875" style="2" customWidth="1"/>
    <col min="13780" max="13780" width="14.7109375" style="2" customWidth="1"/>
    <col min="13781" max="13781" width="13.5703125" style="2" customWidth="1"/>
    <col min="13782" max="13783" width="12.85546875" style="2" customWidth="1"/>
    <col min="13784" max="13785" width="13.5703125" style="2" customWidth="1"/>
    <col min="13786" max="13786" width="12.42578125" style="2" customWidth="1"/>
    <col min="13787" max="14017" width="9.140625" style="2"/>
    <col min="14018" max="14018" width="12.28515625" style="2" customWidth="1"/>
    <col min="14019" max="14019" width="12.7109375" style="2" customWidth="1"/>
    <col min="14020" max="14020" width="9.42578125" style="2" customWidth="1"/>
    <col min="14021" max="14027" width="9.5703125" style="2" bestFit="1" customWidth="1"/>
    <col min="14028" max="14028" width="10.5703125" style="2" customWidth="1"/>
    <col min="14029" max="14029" width="10.28515625" style="2" customWidth="1"/>
    <col min="14030" max="14030" width="11.85546875" style="2" customWidth="1"/>
    <col min="14031" max="14031" width="10.28515625" style="2" customWidth="1"/>
    <col min="14032" max="14032" width="14.42578125" style="2" customWidth="1"/>
    <col min="14033" max="14033" width="14.85546875" style="2" customWidth="1"/>
    <col min="14034" max="14034" width="14.140625" style="2" customWidth="1"/>
    <col min="14035" max="14035" width="12.85546875" style="2" customWidth="1"/>
    <col min="14036" max="14036" width="14.7109375" style="2" customWidth="1"/>
    <col min="14037" max="14037" width="13.5703125" style="2" customWidth="1"/>
    <col min="14038" max="14039" width="12.85546875" style="2" customWidth="1"/>
    <col min="14040" max="14041" width="13.5703125" style="2" customWidth="1"/>
    <col min="14042" max="14042" width="12.42578125" style="2" customWidth="1"/>
    <col min="14043" max="14273" width="9.140625" style="2"/>
    <col min="14274" max="14274" width="12.28515625" style="2" customWidth="1"/>
    <col min="14275" max="14275" width="12.7109375" style="2" customWidth="1"/>
    <col min="14276" max="14276" width="9.42578125" style="2" customWidth="1"/>
    <col min="14277" max="14283" width="9.5703125" style="2" bestFit="1" customWidth="1"/>
    <col min="14284" max="14284" width="10.5703125" style="2" customWidth="1"/>
    <col min="14285" max="14285" width="10.28515625" style="2" customWidth="1"/>
    <col min="14286" max="14286" width="11.85546875" style="2" customWidth="1"/>
    <col min="14287" max="14287" width="10.28515625" style="2" customWidth="1"/>
    <col min="14288" max="14288" width="14.42578125" style="2" customWidth="1"/>
    <col min="14289" max="14289" width="14.85546875" style="2" customWidth="1"/>
    <col min="14290" max="14290" width="14.140625" style="2" customWidth="1"/>
    <col min="14291" max="14291" width="12.85546875" style="2" customWidth="1"/>
    <col min="14292" max="14292" width="14.7109375" style="2" customWidth="1"/>
    <col min="14293" max="14293" width="13.5703125" style="2" customWidth="1"/>
    <col min="14294" max="14295" width="12.85546875" style="2" customWidth="1"/>
    <col min="14296" max="14297" width="13.5703125" style="2" customWidth="1"/>
    <col min="14298" max="14298" width="12.42578125" style="2" customWidth="1"/>
    <col min="14299" max="14529" width="9.140625" style="2"/>
    <col min="14530" max="14530" width="12.28515625" style="2" customWidth="1"/>
    <col min="14531" max="14531" width="12.7109375" style="2" customWidth="1"/>
    <col min="14532" max="14532" width="9.42578125" style="2" customWidth="1"/>
    <col min="14533" max="14539" width="9.5703125" style="2" bestFit="1" customWidth="1"/>
    <col min="14540" max="14540" width="10.5703125" style="2" customWidth="1"/>
    <col min="14541" max="14541" width="10.28515625" style="2" customWidth="1"/>
    <col min="14542" max="14542" width="11.85546875" style="2" customWidth="1"/>
    <col min="14543" max="14543" width="10.28515625" style="2" customWidth="1"/>
    <col min="14544" max="14544" width="14.42578125" style="2" customWidth="1"/>
    <col min="14545" max="14545" width="14.85546875" style="2" customWidth="1"/>
    <col min="14546" max="14546" width="14.140625" style="2" customWidth="1"/>
    <col min="14547" max="14547" width="12.85546875" style="2" customWidth="1"/>
    <col min="14548" max="14548" width="14.7109375" style="2" customWidth="1"/>
    <col min="14549" max="14549" width="13.5703125" style="2" customWidth="1"/>
    <col min="14550" max="14551" width="12.85546875" style="2" customWidth="1"/>
    <col min="14552" max="14553" width="13.5703125" style="2" customWidth="1"/>
    <col min="14554" max="14554" width="12.42578125" style="2" customWidth="1"/>
    <col min="14555" max="14785" width="9.140625" style="2"/>
    <col min="14786" max="14786" width="12.28515625" style="2" customWidth="1"/>
    <col min="14787" max="14787" width="12.7109375" style="2" customWidth="1"/>
    <col min="14788" max="14788" width="9.42578125" style="2" customWidth="1"/>
    <col min="14789" max="14795" width="9.5703125" style="2" bestFit="1" customWidth="1"/>
    <col min="14796" max="14796" width="10.5703125" style="2" customWidth="1"/>
    <col min="14797" max="14797" width="10.28515625" style="2" customWidth="1"/>
    <col min="14798" max="14798" width="11.85546875" style="2" customWidth="1"/>
    <col min="14799" max="14799" width="10.28515625" style="2" customWidth="1"/>
    <col min="14800" max="14800" width="14.42578125" style="2" customWidth="1"/>
    <col min="14801" max="14801" width="14.85546875" style="2" customWidth="1"/>
    <col min="14802" max="14802" width="14.140625" style="2" customWidth="1"/>
    <col min="14803" max="14803" width="12.85546875" style="2" customWidth="1"/>
    <col min="14804" max="14804" width="14.7109375" style="2" customWidth="1"/>
    <col min="14805" max="14805" width="13.5703125" style="2" customWidth="1"/>
    <col min="14806" max="14807" width="12.85546875" style="2" customWidth="1"/>
    <col min="14808" max="14809" width="13.5703125" style="2" customWidth="1"/>
    <col min="14810" max="14810" width="12.42578125" style="2" customWidth="1"/>
    <col min="14811" max="15041" width="9.140625" style="2"/>
    <col min="15042" max="15042" width="12.28515625" style="2" customWidth="1"/>
    <col min="15043" max="15043" width="12.7109375" style="2" customWidth="1"/>
    <col min="15044" max="15044" width="9.42578125" style="2" customWidth="1"/>
    <col min="15045" max="15051" width="9.5703125" style="2" bestFit="1" customWidth="1"/>
    <col min="15052" max="15052" width="10.5703125" style="2" customWidth="1"/>
    <col min="15053" max="15053" width="10.28515625" style="2" customWidth="1"/>
    <col min="15054" max="15054" width="11.85546875" style="2" customWidth="1"/>
    <col min="15055" max="15055" width="10.28515625" style="2" customWidth="1"/>
    <col min="15056" max="15056" width="14.42578125" style="2" customWidth="1"/>
    <col min="15057" max="15057" width="14.85546875" style="2" customWidth="1"/>
    <col min="15058" max="15058" width="14.140625" style="2" customWidth="1"/>
    <col min="15059" max="15059" width="12.85546875" style="2" customWidth="1"/>
    <col min="15060" max="15060" width="14.7109375" style="2" customWidth="1"/>
    <col min="15061" max="15061" width="13.5703125" style="2" customWidth="1"/>
    <col min="15062" max="15063" width="12.85546875" style="2" customWidth="1"/>
    <col min="15064" max="15065" width="13.5703125" style="2" customWidth="1"/>
    <col min="15066" max="15066" width="12.42578125" style="2" customWidth="1"/>
    <col min="15067" max="15297" width="9.140625" style="2"/>
    <col min="15298" max="15298" width="12.28515625" style="2" customWidth="1"/>
    <col min="15299" max="15299" width="12.7109375" style="2" customWidth="1"/>
    <col min="15300" max="15300" width="9.42578125" style="2" customWidth="1"/>
    <col min="15301" max="15307" width="9.5703125" style="2" bestFit="1" customWidth="1"/>
    <col min="15308" max="15308" width="10.5703125" style="2" customWidth="1"/>
    <col min="15309" max="15309" width="10.28515625" style="2" customWidth="1"/>
    <col min="15310" max="15310" width="11.85546875" style="2" customWidth="1"/>
    <col min="15311" max="15311" width="10.28515625" style="2" customWidth="1"/>
    <col min="15312" max="15312" width="14.42578125" style="2" customWidth="1"/>
    <col min="15313" max="15313" width="14.85546875" style="2" customWidth="1"/>
    <col min="15314" max="15314" width="14.140625" style="2" customWidth="1"/>
    <col min="15315" max="15315" width="12.85546875" style="2" customWidth="1"/>
    <col min="15316" max="15316" width="14.7109375" style="2" customWidth="1"/>
    <col min="15317" max="15317" width="13.5703125" style="2" customWidth="1"/>
    <col min="15318" max="15319" width="12.85546875" style="2" customWidth="1"/>
    <col min="15320" max="15321" width="13.5703125" style="2" customWidth="1"/>
    <col min="15322" max="15322" width="12.42578125" style="2" customWidth="1"/>
    <col min="15323" max="15553" width="9.140625" style="2"/>
    <col min="15554" max="15554" width="12.28515625" style="2" customWidth="1"/>
    <col min="15555" max="15555" width="12.7109375" style="2" customWidth="1"/>
    <col min="15556" max="15556" width="9.42578125" style="2" customWidth="1"/>
    <col min="15557" max="15563" width="9.5703125" style="2" bestFit="1" customWidth="1"/>
    <col min="15564" max="15564" width="10.5703125" style="2" customWidth="1"/>
    <col min="15565" max="15565" width="10.28515625" style="2" customWidth="1"/>
    <col min="15566" max="15566" width="11.85546875" style="2" customWidth="1"/>
    <col min="15567" max="15567" width="10.28515625" style="2" customWidth="1"/>
    <col min="15568" max="15568" width="14.42578125" style="2" customWidth="1"/>
    <col min="15569" max="15569" width="14.85546875" style="2" customWidth="1"/>
    <col min="15570" max="15570" width="14.140625" style="2" customWidth="1"/>
    <col min="15571" max="15571" width="12.85546875" style="2" customWidth="1"/>
    <col min="15572" max="15572" width="14.7109375" style="2" customWidth="1"/>
    <col min="15573" max="15573" width="13.5703125" style="2" customWidth="1"/>
    <col min="15574" max="15575" width="12.85546875" style="2" customWidth="1"/>
    <col min="15576" max="15577" width="13.5703125" style="2" customWidth="1"/>
    <col min="15578" max="15578" width="12.42578125" style="2" customWidth="1"/>
    <col min="15579" max="15809" width="9.140625" style="2"/>
    <col min="15810" max="15810" width="12.28515625" style="2" customWidth="1"/>
    <col min="15811" max="15811" width="12.7109375" style="2" customWidth="1"/>
    <col min="15812" max="15812" width="9.42578125" style="2" customWidth="1"/>
    <col min="15813" max="15819" width="9.5703125" style="2" bestFit="1" customWidth="1"/>
    <col min="15820" max="15820" width="10.5703125" style="2" customWidth="1"/>
    <col min="15821" max="15821" width="10.28515625" style="2" customWidth="1"/>
    <col min="15822" max="15822" width="11.85546875" style="2" customWidth="1"/>
    <col min="15823" max="15823" width="10.28515625" style="2" customWidth="1"/>
    <col min="15824" max="15824" width="14.42578125" style="2" customWidth="1"/>
    <col min="15825" max="15825" width="14.85546875" style="2" customWidth="1"/>
    <col min="15826" max="15826" width="14.140625" style="2" customWidth="1"/>
    <col min="15827" max="15827" width="12.85546875" style="2" customWidth="1"/>
    <col min="15828" max="15828" width="14.7109375" style="2" customWidth="1"/>
    <col min="15829" max="15829" width="13.5703125" style="2" customWidth="1"/>
    <col min="15830" max="15831" width="12.85546875" style="2" customWidth="1"/>
    <col min="15832" max="15833" width="13.5703125" style="2" customWidth="1"/>
    <col min="15834" max="15834" width="12.42578125" style="2" customWidth="1"/>
    <col min="15835" max="16065" width="9.140625" style="2"/>
    <col min="16066" max="16066" width="12.28515625" style="2" customWidth="1"/>
    <col min="16067" max="16067" width="12.7109375" style="2" customWidth="1"/>
    <col min="16068" max="16068" width="9.42578125" style="2" customWidth="1"/>
    <col min="16069" max="16075" width="9.5703125" style="2" bestFit="1" customWidth="1"/>
    <col min="16076" max="16076" width="10.5703125" style="2" customWidth="1"/>
    <col min="16077" max="16077" width="10.28515625" style="2" customWidth="1"/>
    <col min="16078" max="16078" width="11.85546875" style="2" customWidth="1"/>
    <col min="16079" max="16079" width="10.28515625" style="2" customWidth="1"/>
    <col min="16080" max="16080" width="14.42578125" style="2" customWidth="1"/>
    <col min="16081" max="16081" width="14.85546875" style="2" customWidth="1"/>
    <col min="16082" max="16082" width="14.140625" style="2" customWidth="1"/>
    <col min="16083" max="16083" width="12.85546875" style="2" customWidth="1"/>
    <col min="16084" max="16084" width="14.7109375" style="2" customWidth="1"/>
    <col min="16085" max="16085" width="13.5703125" style="2" customWidth="1"/>
    <col min="16086" max="16087" width="12.85546875" style="2" customWidth="1"/>
    <col min="16088" max="16089" width="13.5703125" style="2" customWidth="1"/>
    <col min="16090" max="16090" width="12.42578125" style="2" customWidth="1"/>
    <col min="16091" max="16384" width="9.140625" style="2"/>
  </cols>
  <sheetData>
    <row r="2" spans="1:17" ht="44.2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7" ht="18" customHeight="1" x14ac:dyDescent="0.25">
      <c r="A3" s="3" t="s">
        <v>59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7" ht="33.75" customHeight="1" x14ac:dyDescent="0.25">
      <c r="A4" s="4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</row>
    <row r="5" spans="1:17" ht="15.75" customHeight="1" x14ac:dyDescent="0.25">
      <c r="A5" s="7" t="s">
        <v>2</v>
      </c>
      <c r="B5" s="7"/>
      <c r="C5" s="7"/>
      <c r="D5" s="7"/>
      <c r="E5" s="7"/>
      <c r="F5" s="7"/>
      <c r="G5" s="7"/>
      <c r="H5" s="7" t="s">
        <v>3</v>
      </c>
      <c r="I5" s="7"/>
      <c r="J5" s="7"/>
      <c r="K5" s="8"/>
      <c r="L5" s="9"/>
      <c r="M5" s="9"/>
      <c r="N5" s="9"/>
      <c r="O5" s="9"/>
      <c r="P5" s="10"/>
      <c r="Q5" s="11"/>
    </row>
    <row r="6" spans="1:17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12"/>
      <c r="L6" s="13"/>
      <c r="M6" s="13"/>
      <c r="N6" s="13"/>
      <c r="O6" s="13"/>
      <c r="P6" s="14"/>
      <c r="Q6" s="11"/>
    </row>
    <row r="7" spans="1:17" x14ac:dyDescent="0.25">
      <c r="A7" s="15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7"/>
      <c r="Q7" s="11"/>
    </row>
    <row r="8" spans="1:17" x14ac:dyDescent="0.25">
      <c r="A8" s="18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9"/>
      <c r="Q8" s="11"/>
    </row>
    <row r="9" spans="1:17" x14ac:dyDescent="0.25">
      <c r="A9" s="20"/>
      <c r="B9" s="20"/>
      <c r="C9" s="20"/>
      <c r="D9" s="20"/>
      <c r="E9" s="20"/>
      <c r="F9" s="20"/>
      <c r="G9" s="20" t="s">
        <v>5</v>
      </c>
      <c r="H9" s="21" t="s">
        <v>5</v>
      </c>
      <c r="I9" s="21"/>
      <c r="J9" s="21"/>
      <c r="K9" s="22">
        <v>2401.62</v>
      </c>
      <c r="L9" s="23"/>
      <c r="M9" s="23"/>
      <c r="N9" s="23"/>
      <c r="O9" s="23"/>
      <c r="P9" s="24"/>
    </row>
    <row r="10" spans="1:17" x14ac:dyDescent="0.25">
      <c r="A10" s="25" t="s">
        <v>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7"/>
    </row>
    <row r="11" spans="1:17" ht="15.75" customHeight="1" x14ac:dyDescent="0.25">
      <c r="A11" s="28" t="s">
        <v>7</v>
      </c>
      <c r="B11" s="29"/>
      <c r="C11" s="29"/>
      <c r="D11" s="29"/>
      <c r="E11" s="29"/>
      <c r="F11" s="29"/>
      <c r="G11" s="30"/>
      <c r="H11" s="31" t="s">
        <v>5</v>
      </c>
      <c r="I11" s="32"/>
      <c r="J11" s="33"/>
      <c r="K11" s="22">
        <v>656.23</v>
      </c>
      <c r="L11" s="23"/>
      <c r="M11" s="23"/>
      <c r="N11" s="23"/>
      <c r="O11" s="23"/>
      <c r="P11" s="24"/>
    </row>
    <row r="12" spans="1:17" x14ac:dyDescent="0.25">
      <c r="A12" s="20" t="s">
        <v>8</v>
      </c>
      <c r="B12" s="20"/>
      <c r="C12" s="20"/>
      <c r="D12" s="20"/>
      <c r="E12" s="20"/>
      <c r="F12" s="20"/>
      <c r="G12" s="20"/>
      <c r="H12" s="21" t="s">
        <v>5</v>
      </c>
      <c r="I12" s="21"/>
      <c r="J12" s="21"/>
      <c r="K12" s="22">
        <v>2613.31</v>
      </c>
      <c r="L12" s="23"/>
      <c r="M12" s="23"/>
      <c r="N12" s="23"/>
      <c r="O12" s="23"/>
      <c r="P12" s="24"/>
    </row>
    <row r="13" spans="1:17" x14ac:dyDescent="0.25">
      <c r="A13" s="20" t="s">
        <v>9</v>
      </c>
      <c r="B13" s="20"/>
      <c r="C13" s="20"/>
      <c r="D13" s="20"/>
      <c r="E13" s="20"/>
      <c r="F13" s="20"/>
      <c r="G13" s="20"/>
      <c r="H13" s="21" t="s">
        <v>5</v>
      </c>
      <c r="I13" s="21"/>
      <c r="J13" s="21"/>
      <c r="K13" s="22">
        <v>7614.32</v>
      </c>
      <c r="L13" s="23"/>
      <c r="M13" s="23"/>
      <c r="N13" s="23"/>
      <c r="O13" s="23"/>
      <c r="P13" s="24"/>
    </row>
    <row r="14" spans="1:17" x14ac:dyDescent="0.25">
      <c r="A14" s="34" t="s">
        <v>10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5" spans="1:17" x14ac:dyDescent="0.25">
      <c r="A15" s="20" t="s">
        <v>7</v>
      </c>
      <c r="B15" s="20"/>
      <c r="C15" s="20"/>
      <c r="D15" s="20"/>
      <c r="E15" s="20"/>
      <c r="F15" s="20"/>
      <c r="G15" s="20"/>
      <c r="H15" s="21" t="s">
        <v>5</v>
      </c>
      <c r="I15" s="21"/>
      <c r="J15" s="21"/>
      <c r="K15" s="22">
        <v>656.23</v>
      </c>
      <c r="L15" s="23"/>
      <c r="M15" s="23"/>
      <c r="N15" s="23"/>
      <c r="O15" s="23"/>
      <c r="P15" s="24"/>
    </row>
    <row r="16" spans="1:17" x14ac:dyDescent="0.25">
      <c r="A16" s="20" t="s">
        <v>11</v>
      </c>
      <c r="B16" s="20"/>
      <c r="C16" s="20"/>
      <c r="D16" s="20"/>
      <c r="E16" s="20"/>
      <c r="F16" s="20"/>
      <c r="G16" s="20"/>
      <c r="H16" s="21" t="s">
        <v>5</v>
      </c>
      <c r="I16" s="21"/>
      <c r="J16" s="21"/>
      <c r="K16" s="22">
        <v>4808.49</v>
      </c>
      <c r="L16" s="23"/>
      <c r="M16" s="23"/>
      <c r="N16" s="23"/>
      <c r="O16" s="23"/>
      <c r="P16" s="24"/>
    </row>
    <row r="17" spans="1:58" x14ac:dyDescent="0.25">
      <c r="Q17" s="11"/>
    </row>
    <row r="18" spans="1:58" x14ac:dyDescent="0.25">
      <c r="A18" s="35" t="s">
        <v>12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11"/>
    </row>
    <row r="19" spans="1:58" x14ac:dyDescent="0.25">
      <c r="A19" s="35" t="s">
        <v>13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11"/>
    </row>
    <row r="20" spans="1:58" x14ac:dyDescent="0.25">
      <c r="A20" s="36" t="s">
        <v>14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 spans="1:58" ht="15.75" customHeight="1" x14ac:dyDescent="0.25">
      <c r="A21" s="38" t="s">
        <v>15</v>
      </c>
      <c r="B21" s="39" t="s">
        <v>16</v>
      </c>
      <c r="C21" s="39" t="s">
        <v>17</v>
      </c>
      <c r="D21" s="39" t="s">
        <v>18</v>
      </c>
      <c r="E21" s="39" t="s">
        <v>19</v>
      </c>
      <c r="F21" s="39" t="s">
        <v>20</v>
      </c>
      <c r="G21" s="39" t="s">
        <v>21</v>
      </c>
      <c r="H21" s="39" t="s">
        <v>22</v>
      </c>
      <c r="I21" s="39" t="s">
        <v>23</v>
      </c>
      <c r="J21" s="39" t="s">
        <v>24</v>
      </c>
      <c r="K21" s="39" t="s">
        <v>25</v>
      </c>
      <c r="L21" s="39" t="s">
        <v>26</v>
      </c>
      <c r="M21" s="39" t="s">
        <v>27</v>
      </c>
      <c r="N21" s="39" t="s">
        <v>28</v>
      </c>
      <c r="O21" s="39" t="s">
        <v>29</v>
      </c>
      <c r="P21" s="39" t="s">
        <v>30</v>
      </c>
      <c r="Q21" s="39" t="s">
        <v>31</v>
      </c>
      <c r="R21" s="40" t="s">
        <v>32</v>
      </c>
      <c r="S21" s="40" t="s">
        <v>33</v>
      </c>
      <c r="T21" s="40" t="s">
        <v>34</v>
      </c>
      <c r="U21" s="40" t="s">
        <v>35</v>
      </c>
      <c r="V21" s="40" t="s">
        <v>36</v>
      </c>
      <c r="W21" s="40" t="s">
        <v>37</v>
      </c>
      <c r="X21" s="40" t="s">
        <v>38</v>
      </c>
      <c r="Y21" s="40" t="s">
        <v>39</v>
      </c>
    </row>
    <row r="22" spans="1:58" ht="15" customHeight="1" x14ac:dyDescent="0.2">
      <c r="A22" s="41">
        <v>43983</v>
      </c>
      <c r="B22" s="42">
        <v>823.12</v>
      </c>
      <c r="C22" s="42">
        <v>736.12</v>
      </c>
      <c r="D22" s="42">
        <v>688.5</v>
      </c>
      <c r="E22" s="42">
        <v>617.91</v>
      </c>
      <c r="F22" s="42">
        <v>593.35</v>
      </c>
      <c r="G22" s="42">
        <v>633.51</v>
      </c>
      <c r="H22" s="42">
        <v>845.27</v>
      </c>
      <c r="I22" s="42">
        <v>1003.58</v>
      </c>
      <c r="J22" s="42">
        <v>1366.93</v>
      </c>
      <c r="K22" s="42">
        <v>1330.27</v>
      </c>
      <c r="L22" s="42">
        <v>1399.64</v>
      </c>
      <c r="M22" s="42">
        <v>1358.27</v>
      </c>
      <c r="N22" s="42">
        <v>1328.81</v>
      </c>
      <c r="O22" s="42">
        <v>1407.39</v>
      </c>
      <c r="P22" s="42">
        <v>1385.64</v>
      </c>
      <c r="Q22" s="42">
        <v>1326.62</v>
      </c>
      <c r="R22" s="42">
        <v>1274.32</v>
      </c>
      <c r="S22" s="42">
        <v>1190.55</v>
      </c>
      <c r="T22" s="42">
        <v>1146.3499999999999</v>
      </c>
      <c r="U22" s="42">
        <v>1037.82</v>
      </c>
      <c r="V22" s="42">
        <v>1008.12</v>
      </c>
      <c r="W22" s="42">
        <v>1186.03</v>
      </c>
      <c r="X22" s="42">
        <v>1005.05</v>
      </c>
      <c r="Y22" s="42">
        <v>841.29</v>
      </c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</row>
    <row r="23" spans="1:58" x14ac:dyDescent="0.2">
      <c r="A23" s="41">
        <f>A22+1</f>
        <v>43984</v>
      </c>
      <c r="B23" s="42">
        <v>763.51</v>
      </c>
      <c r="C23" s="42">
        <v>618.47</v>
      </c>
      <c r="D23" s="42">
        <v>0.05</v>
      </c>
      <c r="E23" s="42">
        <v>0</v>
      </c>
      <c r="F23" s="42">
        <v>1.55</v>
      </c>
      <c r="G23" s="42">
        <v>521.33000000000004</v>
      </c>
      <c r="H23" s="42">
        <v>747.53</v>
      </c>
      <c r="I23" s="42">
        <v>935.63</v>
      </c>
      <c r="J23" s="42">
        <v>1047.23</v>
      </c>
      <c r="K23" s="42">
        <v>1163.3599999999999</v>
      </c>
      <c r="L23" s="42">
        <v>1257.06</v>
      </c>
      <c r="M23" s="42">
        <v>1216.33</v>
      </c>
      <c r="N23" s="42">
        <v>1185.74</v>
      </c>
      <c r="O23" s="42">
        <v>1309.6300000000001</v>
      </c>
      <c r="P23" s="42">
        <v>1296.32</v>
      </c>
      <c r="Q23" s="42">
        <v>1258.08</v>
      </c>
      <c r="R23" s="42">
        <v>1201.1600000000001</v>
      </c>
      <c r="S23" s="42">
        <v>1141.23</v>
      </c>
      <c r="T23" s="42">
        <v>1062.1500000000001</v>
      </c>
      <c r="U23" s="42">
        <v>1008.27</v>
      </c>
      <c r="V23" s="42">
        <v>1016.78</v>
      </c>
      <c r="W23" s="42">
        <v>1103.42</v>
      </c>
      <c r="X23" s="42">
        <v>1021.4</v>
      </c>
      <c r="Y23" s="42">
        <v>880.06</v>
      </c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</row>
    <row r="24" spans="1:58" x14ac:dyDescent="0.2">
      <c r="A24" s="41">
        <f t="shared" ref="A24:A52" si="0">A23+1</f>
        <v>43985</v>
      </c>
      <c r="B24" s="42">
        <v>753.42</v>
      </c>
      <c r="C24" s="42">
        <v>696.41</v>
      </c>
      <c r="D24" s="42">
        <v>512.94000000000005</v>
      </c>
      <c r="E24" s="42">
        <v>1.64</v>
      </c>
      <c r="F24" s="42">
        <v>1.56</v>
      </c>
      <c r="G24" s="42">
        <v>548.70000000000005</v>
      </c>
      <c r="H24" s="42">
        <v>853.07</v>
      </c>
      <c r="I24" s="42">
        <v>981.84</v>
      </c>
      <c r="J24" s="42">
        <v>1276.46</v>
      </c>
      <c r="K24" s="42">
        <v>1367.7</v>
      </c>
      <c r="L24" s="42">
        <v>1434.15</v>
      </c>
      <c r="M24" s="42">
        <v>1438.84</v>
      </c>
      <c r="N24" s="42">
        <v>1376.49</v>
      </c>
      <c r="O24" s="42">
        <v>1447.98</v>
      </c>
      <c r="P24" s="42">
        <v>1411.04</v>
      </c>
      <c r="Q24" s="42">
        <v>1351.06</v>
      </c>
      <c r="R24" s="42">
        <v>1351.65</v>
      </c>
      <c r="S24" s="42">
        <v>1333.86</v>
      </c>
      <c r="T24" s="42">
        <v>1264.98</v>
      </c>
      <c r="U24" s="42">
        <v>1164.33</v>
      </c>
      <c r="V24" s="42">
        <v>1107.82</v>
      </c>
      <c r="W24" s="42">
        <v>1225.8699999999999</v>
      </c>
      <c r="X24" s="42">
        <v>1212.02</v>
      </c>
      <c r="Y24" s="42">
        <v>912.74</v>
      </c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</row>
    <row r="25" spans="1:58" x14ac:dyDescent="0.2">
      <c r="A25" s="41">
        <f t="shared" si="0"/>
        <v>43986</v>
      </c>
      <c r="B25" s="42">
        <v>698.85</v>
      </c>
      <c r="C25" s="42">
        <v>633.84</v>
      </c>
      <c r="D25" s="42">
        <v>463.32</v>
      </c>
      <c r="E25" s="42">
        <v>31.12</v>
      </c>
      <c r="F25" s="42">
        <v>381.26</v>
      </c>
      <c r="G25" s="42">
        <v>490.27</v>
      </c>
      <c r="H25" s="42">
        <v>287.16000000000003</v>
      </c>
      <c r="I25" s="42">
        <v>727.91</v>
      </c>
      <c r="J25" s="42">
        <v>935.8</v>
      </c>
      <c r="K25" s="42">
        <v>992.57</v>
      </c>
      <c r="L25" s="42">
        <v>1056.93</v>
      </c>
      <c r="M25" s="42">
        <v>1014.96</v>
      </c>
      <c r="N25" s="42">
        <v>988.6</v>
      </c>
      <c r="O25" s="42">
        <v>1011.25</v>
      </c>
      <c r="P25" s="42">
        <v>988.14</v>
      </c>
      <c r="Q25" s="42">
        <v>983.34</v>
      </c>
      <c r="R25" s="42">
        <v>1045.44</v>
      </c>
      <c r="S25" s="42">
        <v>1055.3</v>
      </c>
      <c r="T25" s="42">
        <v>1036.53</v>
      </c>
      <c r="U25" s="42">
        <v>983.37</v>
      </c>
      <c r="V25" s="42">
        <v>1011.11</v>
      </c>
      <c r="W25" s="42">
        <v>1133.25</v>
      </c>
      <c r="X25" s="42">
        <v>1039.3399999999999</v>
      </c>
      <c r="Y25" s="42">
        <v>891.96</v>
      </c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</row>
    <row r="26" spans="1:58" x14ac:dyDescent="0.2">
      <c r="A26" s="41">
        <f t="shared" si="0"/>
        <v>43987</v>
      </c>
      <c r="B26" s="42">
        <v>758.36</v>
      </c>
      <c r="C26" s="42">
        <v>652.72</v>
      </c>
      <c r="D26" s="42">
        <v>590.97</v>
      </c>
      <c r="E26" s="42">
        <v>427.25</v>
      </c>
      <c r="F26" s="42">
        <v>446.53</v>
      </c>
      <c r="G26" s="42">
        <v>554.4</v>
      </c>
      <c r="H26" s="42">
        <v>761.81</v>
      </c>
      <c r="I26" s="42">
        <v>901.94</v>
      </c>
      <c r="J26" s="42">
        <v>1116.93</v>
      </c>
      <c r="K26" s="42">
        <v>1218.67</v>
      </c>
      <c r="L26" s="42">
        <v>1232.3900000000001</v>
      </c>
      <c r="M26" s="42">
        <v>1234.93</v>
      </c>
      <c r="N26" s="42">
        <v>1230.07</v>
      </c>
      <c r="O26" s="42">
        <v>1270.6600000000001</v>
      </c>
      <c r="P26" s="42">
        <v>1200.5</v>
      </c>
      <c r="Q26" s="42">
        <v>1143.6400000000001</v>
      </c>
      <c r="R26" s="42">
        <v>1305.47</v>
      </c>
      <c r="S26" s="42">
        <v>1209.57</v>
      </c>
      <c r="T26" s="42">
        <v>1097.6600000000001</v>
      </c>
      <c r="U26" s="42">
        <v>930.88</v>
      </c>
      <c r="V26" s="42">
        <v>1117.5999999999999</v>
      </c>
      <c r="W26" s="42">
        <v>1307.25</v>
      </c>
      <c r="X26" s="42">
        <v>1201.24</v>
      </c>
      <c r="Y26" s="42">
        <v>877.92</v>
      </c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</row>
    <row r="27" spans="1:58" x14ac:dyDescent="0.2">
      <c r="A27" s="41">
        <f t="shared" si="0"/>
        <v>43988</v>
      </c>
      <c r="B27" s="42">
        <v>826.45</v>
      </c>
      <c r="C27" s="42">
        <v>736.66</v>
      </c>
      <c r="D27" s="42">
        <v>673.97</v>
      </c>
      <c r="E27" s="42">
        <v>614.32000000000005</v>
      </c>
      <c r="F27" s="42">
        <v>565.92999999999995</v>
      </c>
      <c r="G27" s="42">
        <v>560.17999999999995</v>
      </c>
      <c r="H27" s="42">
        <v>622.86</v>
      </c>
      <c r="I27" s="42">
        <v>773.65</v>
      </c>
      <c r="J27" s="42">
        <v>822.72</v>
      </c>
      <c r="K27" s="42">
        <v>906.21</v>
      </c>
      <c r="L27" s="42">
        <v>952.56</v>
      </c>
      <c r="M27" s="42">
        <v>992.69</v>
      </c>
      <c r="N27" s="42">
        <v>1045.43</v>
      </c>
      <c r="O27" s="42">
        <v>1048.48</v>
      </c>
      <c r="P27" s="42">
        <v>1010.81</v>
      </c>
      <c r="Q27" s="42">
        <v>1002.44</v>
      </c>
      <c r="R27" s="42">
        <v>1001.46</v>
      </c>
      <c r="S27" s="42">
        <v>994.76</v>
      </c>
      <c r="T27" s="42">
        <v>979.24</v>
      </c>
      <c r="U27" s="42">
        <v>997.79</v>
      </c>
      <c r="V27" s="42">
        <v>1020.97</v>
      </c>
      <c r="W27" s="42">
        <v>1149.21</v>
      </c>
      <c r="X27" s="42">
        <v>1171.3</v>
      </c>
      <c r="Y27" s="42">
        <v>869.03</v>
      </c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</row>
    <row r="28" spans="1:58" x14ac:dyDescent="0.2">
      <c r="A28" s="41">
        <f t="shared" si="0"/>
        <v>43989</v>
      </c>
      <c r="B28" s="42">
        <v>752.61</v>
      </c>
      <c r="C28" s="42">
        <v>695.09</v>
      </c>
      <c r="D28" s="42">
        <v>644.20000000000005</v>
      </c>
      <c r="E28" s="42">
        <v>591.20000000000005</v>
      </c>
      <c r="F28" s="42">
        <v>535.46</v>
      </c>
      <c r="G28" s="42">
        <v>527.97</v>
      </c>
      <c r="H28" s="42">
        <v>576.09</v>
      </c>
      <c r="I28" s="42">
        <v>565.41999999999996</v>
      </c>
      <c r="J28" s="42">
        <v>720.8</v>
      </c>
      <c r="K28" s="42">
        <v>834.32</v>
      </c>
      <c r="L28" s="42">
        <v>915.63</v>
      </c>
      <c r="M28" s="42">
        <v>933.04</v>
      </c>
      <c r="N28" s="42">
        <v>935.37</v>
      </c>
      <c r="O28" s="42">
        <v>945.58</v>
      </c>
      <c r="P28" s="42">
        <v>946.67</v>
      </c>
      <c r="Q28" s="42">
        <v>941.38</v>
      </c>
      <c r="R28" s="42">
        <v>920.01</v>
      </c>
      <c r="S28" s="42">
        <v>913.71</v>
      </c>
      <c r="T28" s="42">
        <v>906.43</v>
      </c>
      <c r="U28" s="42">
        <v>908.03</v>
      </c>
      <c r="V28" s="42">
        <v>985.72</v>
      </c>
      <c r="W28" s="42">
        <v>1168.3699999999999</v>
      </c>
      <c r="X28" s="42">
        <v>1183.25</v>
      </c>
      <c r="Y28" s="42">
        <v>841.18</v>
      </c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</row>
    <row r="29" spans="1:58" x14ac:dyDescent="0.2">
      <c r="A29" s="41">
        <f t="shared" si="0"/>
        <v>43990</v>
      </c>
      <c r="B29" s="42">
        <v>853.75</v>
      </c>
      <c r="C29" s="42">
        <v>729.43</v>
      </c>
      <c r="D29" s="42">
        <v>669.1</v>
      </c>
      <c r="E29" s="42">
        <v>581.14</v>
      </c>
      <c r="F29" s="42">
        <v>539</v>
      </c>
      <c r="G29" s="42">
        <v>584.36</v>
      </c>
      <c r="H29" s="42">
        <v>823.9</v>
      </c>
      <c r="I29" s="42">
        <v>877.71</v>
      </c>
      <c r="J29" s="42">
        <v>1120.07</v>
      </c>
      <c r="K29" s="42">
        <v>1205.46</v>
      </c>
      <c r="L29" s="42">
        <v>1256.93</v>
      </c>
      <c r="M29" s="42">
        <v>1145.46</v>
      </c>
      <c r="N29" s="42">
        <v>1127.17</v>
      </c>
      <c r="O29" s="42">
        <v>1208.31</v>
      </c>
      <c r="P29" s="42">
        <v>1219.5</v>
      </c>
      <c r="Q29" s="42">
        <v>1140.26</v>
      </c>
      <c r="R29" s="42">
        <v>1201.3599999999999</v>
      </c>
      <c r="S29" s="42">
        <v>1156</v>
      </c>
      <c r="T29" s="42">
        <v>1060.57</v>
      </c>
      <c r="U29" s="42">
        <v>944.82</v>
      </c>
      <c r="V29" s="42">
        <v>1012.54</v>
      </c>
      <c r="W29" s="42">
        <v>1194.19</v>
      </c>
      <c r="X29" s="42">
        <v>1122.8900000000001</v>
      </c>
      <c r="Y29" s="42">
        <v>873.61</v>
      </c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</row>
    <row r="30" spans="1:58" x14ac:dyDescent="0.2">
      <c r="A30" s="41">
        <f t="shared" si="0"/>
        <v>43991</v>
      </c>
      <c r="B30" s="42">
        <v>789.52</v>
      </c>
      <c r="C30" s="42">
        <v>654.84</v>
      </c>
      <c r="D30" s="42">
        <v>602.03</v>
      </c>
      <c r="E30" s="42">
        <v>507.31</v>
      </c>
      <c r="F30" s="42">
        <v>470.86</v>
      </c>
      <c r="G30" s="42">
        <v>572.49</v>
      </c>
      <c r="H30" s="42">
        <v>807.4</v>
      </c>
      <c r="I30" s="42">
        <v>805.46</v>
      </c>
      <c r="J30" s="42">
        <v>1074.1099999999999</v>
      </c>
      <c r="K30" s="42">
        <v>1203.96</v>
      </c>
      <c r="L30" s="42">
        <v>1284.98</v>
      </c>
      <c r="M30" s="42">
        <v>1280.25</v>
      </c>
      <c r="N30" s="42">
        <v>1260.6600000000001</v>
      </c>
      <c r="O30" s="42">
        <v>1290.32</v>
      </c>
      <c r="P30" s="42">
        <v>1285.31</v>
      </c>
      <c r="Q30" s="42">
        <v>1260.0999999999999</v>
      </c>
      <c r="R30" s="42">
        <v>1311.08</v>
      </c>
      <c r="S30" s="42">
        <v>1282.07</v>
      </c>
      <c r="T30" s="42">
        <v>1239.8699999999999</v>
      </c>
      <c r="U30" s="42">
        <v>1028.19</v>
      </c>
      <c r="V30" s="42">
        <v>1116.5</v>
      </c>
      <c r="W30" s="42">
        <v>1322.5</v>
      </c>
      <c r="X30" s="42">
        <v>1174.6300000000001</v>
      </c>
      <c r="Y30" s="42">
        <v>895.15</v>
      </c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</row>
    <row r="31" spans="1:58" x14ac:dyDescent="0.2">
      <c r="A31" s="41">
        <f t="shared" si="0"/>
        <v>43992</v>
      </c>
      <c r="B31" s="42">
        <v>831.96</v>
      </c>
      <c r="C31" s="42">
        <v>679.67</v>
      </c>
      <c r="D31" s="42">
        <v>611.04999999999995</v>
      </c>
      <c r="E31" s="42">
        <v>561.44000000000005</v>
      </c>
      <c r="F31" s="42">
        <v>498.57</v>
      </c>
      <c r="G31" s="42">
        <v>575.39</v>
      </c>
      <c r="H31" s="42">
        <v>793.01</v>
      </c>
      <c r="I31" s="42">
        <v>767.4</v>
      </c>
      <c r="J31" s="42">
        <v>1001.75</v>
      </c>
      <c r="K31" s="42">
        <v>1185.44</v>
      </c>
      <c r="L31" s="42">
        <v>1242.8599999999999</v>
      </c>
      <c r="M31" s="42">
        <v>1237.03</v>
      </c>
      <c r="N31" s="42">
        <v>1215.6400000000001</v>
      </c>
      <c r="O31" s="42">
        <v>1258.31</v>
      </c>
      <c r="P31" s="42">
        <v>1241.33</v>
      </c>
      <c r="Q31" s="42">
        <v>1249.5</v>
      </c>
      <c r="R31" s="42">
        <v>1328.31</v>
      </c>
      <c r="S31" s="42">
        <v>1320.55</v>
      </c>
      <c r="T31" s="42">
        <v>1231.46</v>
      </c>
      <c r="U31" s="42">
        <v>1050.8599999999999</v>
      </c>
      <c r="V31" s="42">
        <v>1063.74</v>
      </c>
      <c r="W31" s="42">
        <v>1243.19</v>
      </c>
      <c r="X31" s="42">
        <v>1150.68</v>
      </c>
      <c r="Y31" s="42">
        <v>889.38</v>
      </c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</row>
    <row r="32" spans="1:58" x14ac:dyDescent="0.2">
      <c r="A32" s="41">
        <f t="shared" si="0"/>
        <v>43993</v>
      </c>
      <c r="B32" s="42">
        <v>889.77</v>
      </c>
      <c r="C32" s="42">
        <v>680.78</v>
      </c>
      <c r="D32" s="42">
        <v>586.74</v>
      </c>
      <c r="E32" s="42">
        <v>487.29</v>
      </c>
      <c r="F32" s="42">
        <v>293.76</v>
      </c>
      <c r="G32" s="42">
        <v>564.55999999999995</v>
      </c>
      <c r="H32" s="42">
        <v>837.6</v>
      </c>
      <c r="I32" s="42">
        <v>895.84</v>
      </c>
      <c r="J32" s="42">
        <v>1199.95</v>
      </c>
      <c r="K32" s="42">
        <v>1362.76</v>
      </c>
      <c r="L32" s="42">
        <v>1412.44</v>
      </c>
      <c r="M32" s="42">
        <v>1434</v>
      </c>
      <c r="N32" s="42">
        <v>1408.36</v>
      </c>
      <c r="O32" s="42">
        <v>1453.65</v>
      </c>
      <c r="P32" s="42">
        <v>1463.96</v>
      </c>
      <c r="Q32" s="42">
        <v>1450.09</v>
      </c>
      <c r="R32" s="42">
        <v>1500.72</v>
      </c>
      <c r="S32" s="42">
        <v>1481.85</v>
      </c>
      <c r="T32" s="42">
        <v>1419.2</v>
      </c>
      <c r="U32" s="42">
        <v>1287.22</v>
      </c>
      <c r="V32" s="42">
        <v>1297.58</v>
      </c>
      <c r="W32" s="42">
        <v>1427.64</v>
      </c>
      <c r="X32" s="42">
        <v>1352.9</v>
      </c>
      <c r="Y32" s="42">
        <v>1007.02</v>
      </c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</row>
    <row r="33" spans="1:58" x14ac:dyDescent="0.2">
      <c r="A33" s="41">
        <f t="shared" si="0"/>
        <v>43994</v>
      </c>
      <c r="B33" s="42">
        <v>992.04</v>
      </c>
      <c r="C33" s="42">
        <v>884.81</v>
      </c>
      <c r="D33" s="42">
        <v>821.87</v>
      </c>
      <c r="E33" s="42">
        <v>738.11</v>
      </c>
      <c r="F33" s="42">
        <v>688.67</v>
      </c>
      <c r="G33" s="42">
        <v>718.85</v>
      </c>
      <c r="H33" s="42">
        <v>794.53</v>
      </c>
      <c r="I33" s="42">
        <v>831.46</v>
      </c>
      <c r="J33" s="42">
        <v>937.02</v>
      </c>
      <c r="K33" s="42">
        <v>1157.94</v>
      </c>
      <c r="L33" s="42">
        <v>1218.1500000000001</v>
      </c>
      <c r="M33" s="42">
        <v>1369.45</v>
      </c>
      <c r="N33" s="42">
        <v>1370.04</v>
      </c>
      <c r="O33" s="42">
        <v>1422.08</v>
      </c>
      <c r="P33" s="42">
        <v>1441.41</v>
      </c>
      <c r="Q33" s="42">
        <v>1417.47</v>
      </c>
      <c r="R33" s="42">
        <v>1418.56</v>
      </c>
      <c r="S33" s="42">
        <v>1416.01</v>
      </c>
      <c r="T33" s="42">
        <v>1391.88</v>
      </c>
      <c r="U33" s="42">
        <v>1367.42</v>
      </c>
      <c r="V33" s="42">
        <v>1344.82</v>
      </c>
      <c r="W33" s="42">
        <v>1376.7</v>
      </c>
      <c r="X33" s="42">
        <v>1344.96</v>
      </c>
      <c r="Y33" s="42">
        <v>999.99</v>
      </c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</row>
    <row r="34" spans="1:58" x14ac:dyDescent="0.2">
      <c r="A34" s="41">
        <f t="shared" si="0"/>
        <v>43995</v>
      </c>
      <c r="B34" s="42">
        <v>1020.88</v>
      </c>
      <c r="C34" s="42">
        <v>920.32</v>
      </c>
      <c r="D34" s="42">
        <v>861.68</v>
      </c>
      <c r="E34" s="42">
        <v>808.09</v>
      </c>
      <c r="F34" s="42">
        <v>749.35</v>
      </c>
      <c r="G34" s="42">
        <v>792.74</v>
      </c>
      <c r="H34" s="42">
        <v>864.49</v>
      </c>
      <c r="I34" s="42">
        <v>862.64</v>
      </c>
      <c r="J34" s="42">
        <v>1164.81</v>
      </c>
      <c r="K34" s="42">
        <v>1278.43</v>
      </c>
      <c r="L34" s="42">
        <v>1452.4</v>
      </c>
      <c r="M34" s="42">
        <v>1459.24</v>
      </c>
      <c r="N34" s="42">
        <v>1534.12</v>
      </c>
      <c r="O34" s="42">
        <v>1543.47</v>
      </c>
      <c r="P34" s="42">
        <v>1539.81</v>
      </c>
      <c r="Q34" s="42">
        <v>1454.35</v>
      </c>
      <c r="R34" s="42">
        <v>1453.39</v>
      </c>
      <c r="S34" s="42">
        <v>1427.45</v>
      </c>
      <c r="T34" s="42">
        <v>1417.8</v>
      </c>
      <c r="U34" s="42">
        <v>1356.05</v>
      </c>
      <c r="V34" s="42">
        <v>1382.94</v>
      </c>
      <c r="W34" s="42">
        <v>1433.14</v>
      </c>
      <c r="X34" s="42">
        <v>1448.04</v>
      </c>
      <c r="Y34" s="42">
        <v>1104.2</v>
      </c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</row>
    <row r="35" spans="1:58" x14ac:dyDescent="0.2">
      <c r="A35" s="41">
        <f t="shared" si="0"/>
        <v>43996</v>
      </c>
      <c r="B35" s="42">
        <v>916.69</v>
      </c>
      <c r="C35" s="42">
        <v>844.32</v>
      </c>
      <c r="D35" s="42">
        <v>738.44</v>
      </c>
      <c r="E35" s="42">
        <v>681.24</v>
      </c>
      <c r="F35" s="42">
        <v>525.61</v>
      </c>
      <c r="G35" s="42">
        <v>675.09</v>
      </c>
      <c r="H35" s="42">
        <v>731.11</v>
      </c>
      <c r="I35" s="42">
        <v>777.66</v>
      </c>
      <c r="J35" s="42">
        <v>948.7</v>
      </c>
      <c r="K35" s="42">
        <v>1144.1600000000001</v>
      </c>
      <c r="L35" s="42">
        <v>1241.83</v>
      </c>
      <c r="M35" s="42">
        <v>1258.48</v>
      </c>
      <c r="N35" s="42">
        <v>1258.8</v>
      </c>
      <c r="O35" s="42">
        <v>1266.93</v>
      </c>
      <c r="P35" s="42">
        <v>1267.4100000000001</v>
      </c>
      <c r="Q35" s="42">
        <v>1260.0899999999999</v>
      </c>
      <c r="R35" s="42">
        <v>1253.6600000000001</v>
      </c>
      <c r="S35" s="42">
        <v>1252.6400000000001</v>
      </c>
      <c r="T35" s="42">
        <v>1252.47</v>
      </c>
      <c r="U35" s="42">
        <v>1238.56</v>
      </c>
      <c r="V35" s="42">
        <v>1296.1099999999999</v>
      </c>
      <c r="W35" s="42">
        <v>1372.53</v>
      </c>
      <c r="X35" s="42">
        <v>1329.29</v>
      </c>
      <c r="Y35" s="42">
        <v>1028.67</v>
      </c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</row>
    <row r="36" spans="1:58" x14ac:dyDescent="0.2">
      <c r="A36" s="41">
        <f t="shared" si="0"/>
        <v>43997</v>
      </c>
      <c r="B36" s="42">
        <v>935.31</v>
      </c>
      <c r="C36" s="42">
        <v>762.1</v>
      </c>
      <c r="D36" s="42">
        <v>645.07000000000005</v>
      </c>
      <c r="E36" s="42">
        <v>560.89</v>
      </c>
      <c r="F36" s="42">
        <v>4.42</v>
      </c>
      <c r="G36" s="42">
        <v>4.8899999999999997</v>
      </c>
      <c r="H36" s="42">
        <v>603.59</v>
      </c>
      <c r="I36" s="42">
        <v>864.59</v>
      </c>
      <c r="J36" s="42">
        <v>1105.1300000000001</v>
      </c>
      <c r="K36" s="42">
        <v>1283.18</v>
      </c>
      <c r="L36" s="42">
        <v>1340.82</v>
      </c>
      <c r="M36" s="42">
        <v>1329.34</v>
      </c>
      <c r="N36" s="42">
        <v>1303.26</v>
      </c>
      <c r="O36" s="42">
        <v>1339.19</v>
      </c>
      <c r="P36" s="42">
        <v>1383.71</v>
      </c>
      <c r="Q36" s="42">
        <v>1351.73</v>
      </c>
      <c r="R36" s="42">
        <v>1379.82</v>
      </c>
      <c r="S36" s="42">
        <v>1320.09</v>
      </c>
      <c r="T36" s="42">
        <v>1266.8</v>
      </c>
      <c r="U36" s="42">
        <v>1141.72</v>
      </c>
      <c r="V36" s="42">
        <v>1158.03</v>
      </c>
      <c r="W36" s="42">
        <v>1267.42</v>
      </c>
      <c r="X36" s="42">
        <v>1085.56</v>
      </c>
      <c r="Y36" s="42">
        <v>863.43</v>
      </c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</row>
    <row r="37" spans="1:58" x14ac:dyDescent="0.2">
      <c r="A37" s="41">
        <f t="shared" si="0"/>
        <v>43998</v>
      </c>
      <c r="B37" s="42">
        <v>692.51</v>
      </c>
      <c r="C37" s="42">
        <v>651.78</v>
      </c>
      <c r="D37" s="42">
        <v>91.84</v>
      </c>
      <c r="E37" s="42">
        <v>0</v>
      </c>
      <c r="F37" s="42">
        <v>2.54</v>
      </c>
      <c r="G37" s="42">
        <v>77.47</v>
      </c>
      <c r="H37" s="42">
        <v>528.02</v>
      </c>
      <c r="I37" s="42">
        <v>824.72</v>
      </c>
      <c r="J37" s="42">
        <v>1124.93</v>
      </c>
      <c r="K37" s="42">
        <v>1271.6400000000001</v>
      </c>
      <c r="L37" s="42">
        <v>1334.46</v>
      </c>
      <c r="M37" s="42">
        <v>1357.74</v>
      </c>
      <c r="N37" s="42">
        <v>1332.12</v>
      </c>
      <c r="O37" s="42">
        <v>1367.12</v>
      </c>
      <c r="P37" s="42">
        <v>1390.3</v>
      </c>
      <c r="Q37" s="42">
        <v>1358.02</v>
      </c>
      <c r="R37" s="42">
        <v>1376.57</v>
      </c>
      <c r="S37" s="42">
        <v>1355.86</v>
      </c>
      <c r="T37" s="42">
        <v>1303.02</v>
      </c>
      <c r="U37" s="42">
        <v>1193.99</v>
      </c>
      <c r="V37" s="42">
        <v>1178.78</v>
      </c>
      <c r="W37" s="42">
        <v>1260.47</v>
      </c>
      <c r="X37" s="42">
        <v>1113.7</v>
      </c>
      <c r="Y37" s="42">
        <v>850.38</v>
      </c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</row>
    <row r="38" spans="1:58" x14ac:dyDescent="0.2">
      <c r="A38" s="41">
        <f t="shared" si="0"/>
        <v>43999</v>
      </c>
      <c r="B38" s="42">
        <v>778.21</v>
      </c>
      <c r="C38" s="42">
        <v>534.79999999999995</v>
      </c>
      <c r="D38" s="42">
        <v>430.03</v>
      </c>
      <c r="E38" s="42">
        <v>0</v>
      </c>
      <c r="F38" s="42">
        <v>1.82</v>
      </c>
      <c r="G38" s="42">
        <v>420.38</v>
      </c>
      <c r="H38" s="42">
        <v>736.74</v>
      </c>
      <c r="I38" s="42">
        <v>783.9</v>
      </c>
      <c r="J38" s="42">
        <v>1145.8499999999999</v>
      </c>
      <c r="K38" s="42">
        <v>1310.43</v>
      </c>
      <c r="L38" s="42">
        <v>1394.03</v>
      </c>
      <c r="M38" s="42">
        <v>1391.44</v>
      </c>
      <c r="N38" s="42">
        <v>1375.7</v>
      </c>
      <c r="O38" s="42">
        <v>1394.14</v>
      </c>
      <c r="P38" s="42">
        <v>1429.25</v>
      </c>
      <c r="Q38" s="42">
        <v>1410.42</v>
      </c>
      <c r="R38" s="42">
        <v>1472.58</v>
      </c>
      <c r="S38" s="42">
        <v>1408.16</v>
      </c>
      <c r="T38" s="42">
        <v>1332.65</v>
      </c>
      <c r="U38" s="42">
        <v>1176.3900000000001</v>
      </c>
      <c r="V38" s="42">
        <v>1232.8900000000001</v>
      </c>
      <c r="W38" s="42">
        <v>1269.1600000000001</v>
      </c>
      <c r="X38" s="42">
        <v>1144.77</v>
      </c>
      <c r="Y38" s="42">
        <v>877.09</v>
      </c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</row>
    <row r="39" spans="1:58" x14ac:dyDescent="0.2">
      <c r="A39" s="41">
        <f t="shared" si="0"/>
        <v>44000</v>
      </c>
      <c r="B39" s="42">
        <v>792.69</v>
      </c>
      <c r="C39" s="42">
        <v>665.02</v>
      </c>
      <c r="D39" s="42">
        <v>497.2</v>
      </c>
      <c r="E39" s="42">
        <v>415.36</v>
      </c>
      <c r="F39" s="42">
        <v>436.72</v>
      </c>
      <c r="G39" s="42">
        <v>643.82000000000005</v>
      </c>
      <c r="H39" s="42">
        <v>801.42</v>
      </c>
      <c r="I39" s="42">
        <v>922.04</v>
      </c>
      <c r="J39" s="42">
        <v>1226.1500000000001</v>
      </c>
      <c r="K39" s="42">
        <v>1358.05</v>
      </c>
      <c r="L39" s="42">
        <v>1453.72</v>
      </c>
      <c r="M39" s="42">
        <v>1433.78</v>
      </c>
      <c r="N39" s="42">
        <v>1413.78</v>
      </c>
      <c r="O39" s="42">
        <v>1447.44</v>
      </c>
      <c r="P39" s="42">
        <v>1448.61</v>
      </c>
      <c r="Q39" s="42">
        <v>1453.23</v>
      </c>
      <c r="R39" s="42">
        <v>1482.8</v>
      </c>
      <c r="S39" s="42">
        <v>1444.04</v>
      </c>
      <c r="T39" s="42">
        <v>1378.06</v>
      </c>
      <c r="U39" s="42">
        <v>1237.3499999999999</v>
      </c>
      <c r="V39" s="42">
        <v>1236.18</v>
      </c>
      <c r="W39" s="42">
        <v>1338.57</v>
      </c>
      <c r="X39" s="42">
        <v>1232.56</v>
      </c>
      <c r="Y39" s="42">
        <v>905.94</v>
      </c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</row>
    <row r="40" spans="1:58" x14ac:dyDescent="0.2">
      <c r="A40" s="41">
        <f t="shared" si="0"/>
        <v>44001</v>
      </c>
      <c r="B40" s="42">
        <v>710.04</v>
      </c>
      <c r="C40" s="42">
        <v>450.51</v>
      </c>
      <c r="D40" s="42">
        <v>425.82</v>
      </c>
      <c r="E40" s="42">
        <v>103.2</v>
      </c>
      <c r="F40" s="42">
        <v>105.25</v>
      </c>
      <c r="G40" s="42">
        <v>464.86</v>
      </c>
      <c r="H40" s="42">
        <v>713.94</v>
      </c>
      <c r="I40" s="42">
        <v>847.03</v>
      </c>
      <c r="J40" s="42">
        <v>1195.8</v>
      </c>
      <c r="K40" s="42">
        <v>1299.4000000000001</v>
      </c>
      <c r="L40" s="42">
        <v>1413.9</v>
      </c>
      <c r="M40" s="42">
        <v>1416</v>
      </c>
      <c r="N40" s="42">
        <v>1408.9</v>
      </c>
      <c r="O40" s="42">
        <v>1421.05</v>
      </c>
      <c r="P40" s="42">
        <v>1403.36</v>
      </c>
      <c r="Q40" s="42">
        <v>1340.31</v>
      </c>
      <c r="R40" s="42">
        <v>1345.92</v>
      </c>
      <c r="S40" s="42">
        <v>1369.8</v>
      </c>
      <c r="T40" s="42">
        <v>1378.05</v>
      </c>
      <c r="U40" s="42">
        <v>1311.97</v>
      </c>
      <c r="V40" s="42">
        <v>1307.31</v>
      </c>
      <c r="W40" s="42">
        <v>1390.26</v>
      </c>
      <c r="X40" s="42">
        <v>1243.58</v>
      </c>
      <c r="Y40" s="42">
        <v>965.18</v>
      </c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</row>
    <row r="41" spans="1:58" x14ac:dyDescent="0.2">
      <c r="A41" s="41">
        <f t="shared" si="0"/>
        <v>44002</v>
      </c>
      <c r="B41" s="42">
        <v>882.33</v>
      </c>
      <c r="C41" s="42">
        <v>786.51</v>
      </c>
      <c r="D41" s="42">
        <v>731.5</v>
      </c>
      <c r="E41" s="42">
        <v>707.17</v>
      </c>
      <c r="F41" s="42">
        <v>674.52</v>
      </c>
      <c r="G41" s="42">
        <v>695.05</v>
      </c>
      <c r="H41" s="42">
        <v>732.68</v>
      </c>
      <c r="I41" s="42">
        <v>711.25</v>
      </c>
      <c r="J41" s="42">
        <v>1054.22</v>
      </c>
      <c r="K41" s="42">
        <v>1281.94</v>
      </c>
      <c r="L41" s="42">
        <v>1353.91</v>
      </c>
      <c r="M41" s="42">
        <v>1386.79</v>
      </c>
      <c r="N41" s="42">
        <v>1390.18</v>
      </c>
      <c r="O41" s="42">
        <v>1407.53</v>
      </c>
      <c r="P41" s="42">
        <v>1428.52</v>
      </c>
      <c r="Q41" s="42">
        <v>1412.14</v>
      </c>
      <c r="R41" s="42">
        <v>1407.17</v>
      </c>
      <c r="S41" s="42">
        <v>1394.43</v>
      </c>
      <c r="T41" s="42">
        <v>1379.59</v>
      </c>
      <c r="U41" s="42">
        <v>1302.23</v>
      </c>
      <c r="V41" s="42">
        <v>1265.6600000000001</v>
      </c>
      <c r="W41" s="42">
        <v>1310.27</v>
      </c>
      <c r="X41" s="42">
        <v>1254.8499999999999</v>
      </c>
      <c r="Y41" s="42">
        <v>957.91</v>
      </c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</row>
    <row r="42" spans="1:58" x14ac:dyDescent="0.2">
      <c r="A42" s="41">
        <f t="shared" si="0"/>
        <v>44003</v>
      </c>
      <c r="B42" s="42">
        <v>748.14</v>
      </c>
      <c r="C42" s="42">
        <v>631.16</v>
      </c>
      <c r="D42" s="42">
        <v>690.77</v>
      </c>
      <c r="E42" s="42">
        <v>658.35</v>
      </c>
      <c r="F42" s="42">
        <v>406.86</v>
      </c>
      <c r="G42" s="42">
        <v>416.01</v>
      </c>
      <c r="H42" s="42">
        <v>247.73</v>
      </c>
      <c r="I42" s="42">
        <v>261.98</v>
      </c>
      <c r="J42" s="42">
        <v>850.58</v>
      </c>
      <c r="K42" s="42">
        <v>1140.78</v>
      </c>
      <c r="L42" s="42">
        <v>1187.9100000000001</v>
      </c>
      <c r="M42" s="42">
        <v>1255.43</v>
      </c>
      <c r="N42" s="42">
        <v>1270.1600000000001</v>
      </c>
      <c r="O42" s="42">
        <v>1274.02</v>
      </c>
      <c r="P42" s="42">
        <v>1269.74</v>
      </c>
      <c r="Q42" s="42">
        <v>1191.5</v>
      </c>
      <c r="R42" s="42">
        <v>1181.43</v>
      </c>
      <c r="S42" s="42">
        <v>1170.97</v>
      </c>
      <c r="T42" s="42">
        <v>1167.46</v>
      </c>
      <c r="U42" s="42">
        <v>1146.7</v>
      </c>
      <c r="V42" s="42">
        <v>1171.68</v>
      </c>
      <c r="W42" s="42">
        <v>1223.3900000000001</v>
      </c>
      <c r="X42" s="42">
        <v>1201.5899999999999</v>
      </c>
      <c r="Y42" s="42">
        <v>898.93</v>
      </c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</row>
    <row r="43" spans="1:58" x14ac:dyDescent="0.2">
      <c r="A43" s="41">
        <f t="shared" si="0"/>
        <v>44004</v>
      </c>
      <c r="B43" s="42">
        <v>861.62</v>
      </c>
      <c r="C43" s="42">
        <v>709</v>
      </c>
      <c r="D43" s="42">
        <v>627.30999999999995</v>
      </c>
      <c r="E43" s="42">
        <v>568.28</v>
      </c>
      <c r="F43" s="42">
        <v>360.53</v>
      </c>
      <c r="G43" s="42">
        <v>426.35</v>
      </c>
      <c r="H43" s="42">
        <v>783.74</v>
      </c>
      <c r="I43" s="42">
        <v>898.64</v>
      </c>
      <c r="J43" s="42">
        <v>1210.1199999999999</v>
      </c>
      <c r="K43" s="42">
        <v>1366.97</v>
      </c>
      <c r="L43" s="42">
        <v>1389.29</v>
      </c>
      <c r="M43" s="42">
        <v>1397.47</v>
      </c>
      <c r="N43" s="42">
        <v>1398.78</v>
      </c>
      <c r="O43" s="42">
        <v>1487.92</v>
      </c>
      <c r="P43" s="42">
        <v>1410.56</v>
      </c>
      <c r="Q43" s="42">
        <v>1391.89</v>
      </c>
      <c r="R43" s="42">
        <v>1407.69</v>
      </c>
      <c r="S43" s="42">
        <v>1407.49</v>
      </c>
      <c r="T43" s="42">
        <v>1393.22</v>
      </c>
      <c r="U43" s="42">
        <v>1244.68</v>
      </c>
      <c r="V43" s="42">
        <v>1304.01</v>
      </c>
      <c r="W43" s="42">
        <v>1396.69</v>
      </c>
      <c r="X43" s="42">
        <v>1186.3399999999999</v>
      </c>
      <c r="Y43" s="42">
        <v>909.26</v>
      </c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</row>
    <row r="44" spans="1:58" x14ac:dyDescent="0.2">
      <c r="A44" s="41">
        <f t="shared" si="0"/>
        <v>44005</v>
      </c>
      <c r="B44" s="42">
        <v>756.83</v>
      </c>
      <c r="C44" s="42">
        <v>685.43</v>
      </c>
      <c r="D44" s="42">
        <v>611.16999999999996</v>
      </c>
      <c r="E44" s="42">
        <v>158.79</v>
      </c>
      <c r="F44" s="42">
        <v>102.84</v>
      </c>
      <c r="G44" s="42">
        <v>319.62</v>
      </c>
      <c r="H44" s="42">
        <v>785.98</v>
      </c>
      <c r="I44" s="42">
        <v>890.44</v>
      </c>
      <c r="J44" s="42">
        <v>1194.6400000000001</v>
      </c>
      <c r="K44" s="42">
        <v>1395.72</v>
      </c>
      <c r="L44" s="42">
        <v>1446.11</v>
      </c>
      <c r="M44" s="42">
        <v>1454.3</v>
      </c>
      <c r="N44" s="42">
        <v>1454.53</v>
      </c>
      <c r="O44" s="42">
        <v>1521.98</v>
      </c>
      <c r="P44" s="42">
        <v>1518.77</v>
      </c>
      <c r="Q44" s="42">
        <v>1363.28</v>
      </c>
      <c r="R44" s="42">
        <v>1497.06</v>
      </c>
      <c r="S44" s="42">
        <v>1476.75</v>
      </c>
      <c r="T44" s="42">
        <v>1360.81</v>
      </c>
      <c r="U44" s="42">
        <v>1285.2</v>
      </c>
      <c r="V44" s="42">
        <v>1297.67</v>
      </c>
      <c r="W44" s="42">
        <v>1511.91</v>
      </c>
      <c r="X44" s="42">
        <v>1278.1400000000001</v>
      </c>
      <c r="Y44" s="42">
        <v>993.64</v>
      </c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</row>
    <row r="45" spans="1:58" x14ac:dyDescent="0.2">
      <c r="A45" s="41">
        <f t="shared" si="0"/>
        <v>44006</v>
      </c>
      <c r="B45" s="42">
        <v>870.08</v>
      </c>
      <c r="C45" s="42">
        <v>713.99</v>
      </c>
      <c r="D45" s="42">
        <v>627.03</v>
      </c>
      <c r="E45" s="42">
        <v>614.61</v>
      </c>
      <c r="F45" s="42">
        <v>590.39</v>
      </c>
      <c r="G45" s="42">
        <v>592.11</v>
      </c>
      <c r="H45" s="42">
        <v>635.1</v>
      </c>
      <c r="I45" s="42">
        <v>734.9</v>
      </c>
      <c r="J45" s="42">
        <v>904.95</v>
      </c>
      <c r="K45" s="42">
        <v>1146.75</v>
      </c>
      <c r="L45" s="42">
        <v>1297.44</v>
      </c>
      <c r="M45" s="42">
        <v>1306.81</v>
      </c>
      <c r="N45" s="42">
        <v>1307.67</v>
      </c>
      <c r="O45" s="42">
        <v>1320.74</v>
      </c>
      <c r="P45" s="42">
        <v>1396.34</v>
      </c>
      <c r="Q45" s="42">
        <v>1366.06</v>
      </c>
      <c r="R45" s="42">
        <v>1357.61</v>
      </c>
      <c r="S45" s="42">
        <v>1337.63</v>
      </c>
      <c r="T45" s="42">
        <v>1318.31</v>
      </c>
      <c r="U45" s="42">
        <v>1280.92</v>
      </c>
      <c r="V45" s="42">
        <v>1292.4100000000001</v>
      </c>
      <c r="W45" s="42">
        <v>1335.66</v>
      </c>
      <c r="X45" s="42">
        <v>1232.8900000000001</v>
      </c>
      <c r="Y45" s="42">
        <v>939.62</v>
      </c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</row>
    <row r="46" spans="1:58" x14ac:dyDescent="0.2">
      <c r="A46" s="41">
        <f t="shared" si="0"/>
        <v>44007</v>
      </c>
      <c r="B46" s="42">
        <v>902.26</v>
      </c>
      <c r="C46" s="42">
        <v>690.66</v>
      </c>
      <c r="D46" s="42">
        <v>681.34</v>
      </c>
      <c r="E46" s="42">
        <v>653.91999999999996</v>
      </c>
      <c r="F46" s="42">
        <v>638.11</v>
      </c>
      <c r="G46" s="42">
        <v>648.41999999999996</v>
      </c>
      <c r="H46" s="42">
        <v>789.28</v>
      </c>
      <c r="I46" s="42">
        <v>899.43</v>
      </c>
      <c r="J46" s="42">
        <v>1185.8</v>
      </c>
      <c r="K46" s="42">
        <v>1320.64</v>
      </c>
      <c r="L46" s="42">
        <v>1418.58</v>
      </c>
      <c r="M46" s="42">
        <v>1447.84</v>
      </c>
      <c r="N46" s="42">
        <v>1430.13</v>
      </c>
      <c r="O46" s="42">
        <v>1461.72</v>
      </c>
      <c r="P46" s="42">
        <v>1443.55</v>
      </c>
      <c r="Q46" s="42">
        <v>1425.13</v>
      </c>
      <c r="R46" s="42">
        <v>1504.46</v>
      </c>
      <c r="S46" s="42">
        <v>1432.12</v>
      </c>
      <c r="T46" s="42">
        <v>1380.81</v>
      </c>
      <c r="U46" s="42">
        <v>1116.67</v>
      </c>
      <c r="V46" s="42">
        <v>1112.07</v>
      </c>
      <c r="W46" s="42">
        <v>1373.46</v>
      </c>
      <c r="X46" s="42">
        <v>1156.58</v>
      </c>
      <c r="Y46" s="42">
        <v>957.27</v>
      </c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</row>
    <row r="47" spans="1:58" x14ac:dyDescent="0.2">
      <c r="A47" s="41">
        <f t="shared" si="0"/>
        <v>44008</v>
      </c>
      <c r="B47" s="42">
        <v>908.52</v>
      </c>
      <c r="C47" s="42">
        <v>762.9</v>
      </c>
      <c r="D47" s="42">
        <v>700.8</v>
      </c>
      <c r="E47" s="42">
        <v>634.77</v>
      </c>
      <c r="F47" s="42">
        <v>636.25</v>
      </c>
      <c r="G47" s="42">
        <v>716.4</v>
      </c>
      <c r="H47" s="42">
        <v>837.49</v>
      </c>
      <c r="I47" s="42">
        <v>928.84</v>
      </c>
      <c r="J47" s="42">
        <v>1155.17</v>
      </c>
      <c r="K47" s="42">
        <v>1311.61</v>
      </c>
      <c r="L47" s="42">
        <v>1396.82</v>
      </c>
      <c r="M47" s="42">
        <v>1397.23</v>
      </c>
      <c r="N47" s="42">
        <v>1382.78</v>
      </c>
      <c r="O47" s="42">
        <v>1377.96</v>
      </c>
      <c r="P47" s="42">
        <v>1394.39</v>
      </c>
      <c r="Q47" s="42">
        <v>1393.86</v>
      </c>
      <c r="R47" s="42">
        <v>1512.55</v>
      </c>
      <c r="S47" s="42">
        <v>1490.95</v>
      </c>
      <c r="T47" s="42">
        <v>1427.73</v>
      </c>
      <c r="U47" s="42">
        <v>1304.81</v>
      </c>
      <c r="V47" s="42">
        <v>1264.9000000000001</v>
      </c>
      <c r="W47" s="42">
        <v>1450.48</v>
      </c>
      <c r="X47" s="42">
        <v>1341.87</v>
      </c>
      <c r="Y47" s="42">
        <v>1029.81</v>
      </c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</row>
    <row r="48" spans="1:58" x14ac:dyDescent="0.2">
      <c r="A48" s="41">
        <f t="shared" si="0"/>
        <v>44009</v>
      </c>
      <c r="B48" s="42">
        <v>1146.6500000000001</v>
      </c>
      <c r="C48" s="42">
        <v>775.37</v>
      </c>
      <c r="D48" s="42">
        <v>769.97</v>
      </c>
      <c r="E48" s="42">
        <v>724.32</v>
      </c>
      <c r="F48" s="42">
        <v>708.69</v>
      </c>
      <c r="G48" s="42">
        <v>670.48</v>
      </c>
      <c r="H48" s="42">
        <v>585.47</v>
      </c>
      <c r="I48" s="42">
        <v>891.31</v>
      </c>
      <c r="J48" s="42">
        <v>1155.8</v>
      </c>
      <c r="K48" s="42">
        <v>1404.33</v>
      </c>
      <c r="L48" s="42">
        <v>1430.55</v>
      </c>
      <c r="M48" s="42">
        <v>1441.36</v>
      </c>
      <c r="N48" s="42">
        <v>1435.29</v>
      </c>
      <c r="O48" s="42">
        <v>1442.44</v>
      </c>
      <c r="P48" s="42">
        <v>1458.51</v>
      </c>
      <c r="Q48" s="42">
        <v>1470.18</v>
      </c>
      <c r="R48" s="42">
        <v>1456.96</v>
      </c>
      <c r="S48" s="42">
        <v>1452.22</v>
      </c>
      <c r="T48" s="42">
        <v>1418.08</v>
      </c>
      <c r="U48" s="42">
        <v>1379.34</v>
      </c>
      <c r="V48" s="42">
        <v>1353.37</v>
      </c>
      <c r="W48" s="42">
        <v>1381.19</v>
      </c>
      <c r="X48" s="42">
        <v>1354.41</v>
      </c>
      <c r="Y48" s="42">
        <v>1086.5899999999999</v>
      </c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</row>
    <row r="49" spans="1:58" x14ac:dyDescent="0.2">
      <c r="A49" s="41">
        <f t="shared" si="0"/>
        <v>44010</v>
      </c>
      <c r="B49" s="42">
        <v>935.5</v>
      </c>
      <c r="C49" s="42">
        <v>722.95</v>
      </c>
      <c r="D49" s="42">
        <v>693.63</v>
      </c>
      <c r="E49" s="42">
        <v>688.44</v>
      </c>
      <c r="F49" s="42">
        <v>670.36</v>
      </c>
      <c r="G49" s="42">
        <v>674.69</v>
      </c>
      <c r="H49" s="42">
        <v>476.32</v>
      </c>
      <c r="I49" s="42">
        <v>741.42</v>
      </c>
      <c r="J49" s="42">
        <v>900.23</v>
      </c>
      <c r="K49" s="42">
        <v>1193.06</v>
      </c>
      <c r="L49" s="42">
        <v>1312.49</v>
      </c>
      <c r="M49" s="42">
        <v>1356.84</v>
      </c>
      <c r="N49" s="42">
        <v>1357.64</v>
      </c>
      <c r="O49" s="42">
        <v>1380.37</v>
      </c>
      <c r="P49" s="42">
        <v>1383.58</v>
      </c>
      <c r="Q49" s="42">
        <v>1382.39</v>
      </c>
      <c r="R49" s="42">
        <v>1369.37</v>
      </c>
      <c r="S49" s="42">
        <v>1311.66</v>
      </c>
      <c r="T49" s="42">
        <v>1304.3</v>
      </c>
      <c r="U49" s="42">
        <v>1274.52</v>
      </c>
      <c r="V49" s="42">
        <v>1269.7</v>
      </c>
      <c r="W49" s="42">
        <v>1292.24</v>
      </c>
      <c r="X49" s="42">
        <v>1282.33</v>
      </c>
      <c r="Y49" s="42">
        <v>978.22</v>
      </c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</row>
    <row r="50" spans="1:58" x14ac:dyDescent="0.2">
      <c r="A50" s="41">
        <f t="shared" si="0"/>
        <v>44011</v>
      </c>
      <c r="B50" s="42">
        <v>937.28</v>
      </c>
      <c r="C50" s="42">
        <v>811.21</v>
      </c>
      <c r="D50" s="42">
        <v>781.99</v>
      </c>
      <c r="E50" s="42">
        <v>756.59</v>
      </c>
      <c r="F50" s="42">
        <v>737.61</v>
      </c>
      <c r="G50" s="42">
        <v>749.09</v>
      </c>
      <c r="H50" s="42">
        <v>860.43</v>
      </c>
      <c r="I50" s="42">
        <v>979.82</v>
      </c>
      <c r="J50" s="42">
        <v>1220.31</v>
      </c>
      <c r="K50" s="42">
        <v>1391.58</v>
      </c>
      <c r="L50" s="42">
        <v>1419.56</v>
      </c>
      <c r="M50" s="42">
        <v>1414.12</v>
      </c>
      <c r="N50" s="42">
        <v>1389.54</v>
      </c>
      <c r="O50" s="42">
        <v>1451.44</v>
      </c>
      <c r="P50" s="42">
        <v>1478.11</v>
      </c>
      <c r="Q50" s="42">
        <v>1489.77</v>
      </c>
      <c r="R50" s="42">
        <v>1594.57</v>
      </c>
      <c r="S50" s="42">
        <v>1498.36</v>
      </c>
      <c r="T50" s="42">
        <v>1420.37</v>
      </c>
      <c r="U50" s="42">
        <v>1224.18</v>
      </c>
      <c r="V50" s="42">
        <v>1215.8499999999999</v>
      </c>
      <c r="W50" s="42">
        <v>1360.22</v>
      </c>
      <c r="X50" s="42">
        <v>1163.81</v>
      </c>
      <c r="Y50" s="42">
        <v>929.22</v>
      </c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</row>
    <row r="51" spans="1:58" x14ac:dyDescent="0.2">
      <c r="A51" s="41">
        <f t="shared" si="0"/>
        <v>44012</v>
      </c>
      <c r="B51" s="42">
        <v>907.55</v>
      </c>
      <c r="C51" s="42">
        <v>803.35</v>
      </c>
      <c r="D51" s="42">
        <v>697.17</v>
      </c>
      <c r="E51" s="42">
        <v>672.16</v>
      </c>
      <c r="F51" s="42">
        <v>657.54</v>
      </c>
      <c r="G51" s="42">
        <v>694.12</v>
      </c>
      <c r="H51" s="42">
        <v>870.95</v>
      </c>
      <c r="I51" s="42">
        <v>1072.95</v>
      </c>
      <c r="J51" s="42">
        <v>1206.6199999999999</v>
      </c>
      <c r="K51" s="42">
        <v>1363.09</v>
      </c>
      <c r="L51" s="42">
        <v>1616.27</v>
      </c>
      <c r="M51" s="42">
        <v>1636.23</v>
      </c>
      <c r="N51" s="42">
        <v>1522.05</v>
      </c>
      <c r="O51" s="42">
        <v>1540.67</v>
      </c>
      <c r="P51" s="42">
        <v>1447.43</v>
      </c>
      <c r="Q51" s="42">
        <v>1450.92</v>
      </c>
      <c r="R51" s="42">
        <v>1524.06</v>
      </c>
      <c r="S51" s="42">
        <v>1467.48</v>
      </c>
      <c r="T51" s="42">
        <v>1386.9</v>
      </c>
      <c r="U51" s="42">
        <v>1293.82</v>
      </c>
      <c r="V51" s="42">
        <v>1241.43</v>
      </c>
      <c r="W51" s="42">
        <v>1335.43</v>
      </c>
      <c r="X51" s="42">
        <v>1262.5899999999999</v>
      </c>
      <c r="Y51" s="42">
        <v>1055.3499999999999</v>
      </c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</row>
    <row r="52" spans="1:58" x14ac:dyDescent="0.2">
      <c r="A52" s="41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</row>
    <row r="53" spans="1:58" x14ac:dyDescent="0.25">
      <c r="A53" s="44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</row>
    <row r="54" spans="1:58" x14ac:dyDescent="0.25">
      <c r="A54" s="36" t="s">
        <v>40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</row>
    <row r="55" spans="1:58" x14ac:dyDescent="0.25">
      <c r="A55" s="46" t="s">
        <v>15</v>
      </c>
      <c r="B55" s="47" t="s">
        <v>16</v>
      </c>
      <c r="C55" s="47" t="s">
        <v>17</v>
      </c>
      <c r="D55" s="47" t="s">
        <v>18</v>
      </c>
      <c r="E55" s="47" t="s">
        <v>19</v>
      </c>
      <c r="F55" s="47" t="s">
        <v>20</v>
      </c>
      <c r="G55" s="47" t="s">
        <v>21</v>
      </c>
      <c r="H55" s="47" t="s">
        <v>22</v>
      </c>
      <c r="I55" s="47" t="s">
        <v>23</v>
      </c>
      <c r="J55" s="47" t="s">
        <v>24</v>
      </c>
      <c r="K55" s="47" t="s">
        <v>25</v>
      </c>
      <c r="L55" s="47" t="s">
        <v>26</v>
      </c>
      <c r="M55" s="47" t="s">
        <v>27</v>
      </c>
      <c r="N55" s="47" t="s">
        <v>28</v>
      </c>
      <c r="O55" s="47" t="s">
        <v>29</v>
      </c>
      <c r="P55" s="47" t="s">
        <v>30</v>
      </c>
      <c r="Q55" s="38" t="s">
        <v>31</v>
      </c>
      <c r="R55" s="47" t="s">
        <v>32</v>
      </c>
      <c r="S55" s="47" t="s">
        <v>33</v>
      </c>
      <c r="T55" s="47" t="s">
        <v>34</v>
      </c>
      <c r="U55" s="47" t="s">
        <v>35</v>
      </c>
      <c r="V55" s="47" t="s">
        <v>36</v>
      </c>
      <c r="W55" s="47" t="s">
        <v>37</v>
      </c>
      <c r="X55" s="47" t="s">
        <v>38</v>
      </c>
      <c r="Y55" s="47" t="s">
        <v>39</v>
      </c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</row>
    <row r="56" spans="1:58" x14ac:dyDescent="0.2">
      <c r="A56" s="41">
        <v>43983</v>
      </c>
      <c r="B56" s="42">
        <v>839.16</v>
      </c>
      <c r="C56" s="42">
        <v>752.16</v>
      </c>
      <c r="D56" s="42">
        <v>704.54</v>
      </c>
      <c r="E56" s="42">
        <v>633.95000000000005</v>
      </c>
      <c r="F56" s="42">
        <v>609.39</v>
      </c>
      <c r="G56" s="42">
        <v>649.54999999999995</v>
      </c>
      <c r="H56" s="42">
        <v>861.31</v>
      </c>
      <c r="I56" s="42">
        <v>1019.62</v>
      </c>
      <c r="J56" s="42">
        <v>1382.97</v>
      </c>
      <c r="K56" s="42">
        <v>1346.31</v>
      </c>
      <c r="L56" s="42">
        <v>1415.68</v>
      </c>
      <c r="M56" s="42">
        <v>1374.31</v>
      </c>
      <c r="N56" s="42">
        <v>1344.85</v>
      </c>
      <c r="O56" s="42">
        <v>1423.43</v>
      </c>
      <c r="P56" s="42">
        <v>1401.68</v>
      </c>
      <c r="Q56" s="42">
        <v>1342.66</v>
      </c>
      <c r="R56" s="42">
        <v>1290.3599999999999</v>
      </c>
      <c r="S56" s="42">
        <v>1206.5899999999999</v>
      </c>
      <c r="T56" s="42">
        <v>1162.3900000000001</v>
      </c>
      <c r="U56" s="42">
        <v>1053.8599999999999</v>
      </c>
      <c r="V56" s="42">
        <v>1024.1600000000001</v>
      </c>
      <c r="W56" s="42">
        <v>1202.07</v>
      </c>
      <c r="X56" s="42">
        <v>1021.09</v>
      </c>
      <c r="Y56" s="42">
        <v>857.33</v>
      </c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</row>
    <row r="57" spans="1:58" x14ac:dyDescent="0.2">
      <c r="A57" s="41">
        <f>A56+1</f>
        <v>43984</v>
      </c>
      <c r="B57" s="42">
        <v>779.55</v>
      </c>
      <c r="C57" s="42">
        <v>634.51</v>
      </c>
      <c r="D57" s="42">
        <v>16.09</v>
      </c>
      <c r="E57" s="42">
        <v>16.04</v>
      </c>
      <c r="F57" s="42">
        <v>17.59</v>
      </c>
      <c r="G57" s="42">
        <v>537.37</v>
      </c>
      <c r="H57" s="42">
        <v>763.57</v>
      </c>
      <c r="I57" s="42">
        <v>951.67</v>
      </c>
      <c r="J57" s="42">
        <v>1063.27</v>
      </c>
      <c r="K57" s="42">
        <v>1179.4000000000001</v>
      </c>
      <c r="L57" s="42">
        <v>1273.0999999999999</v>
      </c>
      <c r="M57" s="42">
        <v>1232.3699999999999</v>
      </c>
      <c r="N57" s="42">
        <v>1201.78</v>
      </c>
      <c r="O57" s="42">
        <v>1325.67</v>
      </c>
      <c r="P57" s="42">
        <v>1312.36</v>
      </c>
      <c r="Q57" s="42">
        <v>1274.1199999999999</v>
      </c>
      <c r="R57" s="42">
        <v>1217.2</v>
      </c>
      <c r="S57" s="42">
        <v>1157.27</v>
      </c>
      <c r="T57" s="42">
        <v>1078.19</v>
      </c>
      <c r="U57" s="42">
        <v>1024.31</v>
      </c>
      <c r="V57" s="42">
        <v>1032.82</v>
      </c>
      <c r="W57" s="42">
        <v>1119.46</v>
      </c>
      <c r="X57" s="42">
        <v>1037.44</v>
      </c>
      <c r="Y57" s="42">
        <v>896.1</v>
      </c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</row>
    <row r="58" spans="1:58" x14ac:dyDescent="0.2">
      <c r="A58" s="41">
        <f t="shared" ref="A58:A86" si="1">A57+1</f>
        <v>43985</v>
      </c>
      <c r="B58" s="42">
        <v>769.46</v>
      </c>
      <c r="C58" s="42">
        <v>712.45</v>
      </c>
      <c r="D58" s="42">
        <v>528.98</v>
      </c>
      <c r="E58" s="42">
        <v>17.68</v>
      </c>
      <c r="F58" s="42">
        <v>17.600000000000001</v>
      </c>
      <c r="G58" s="42">
        <v>564.74</v>
      </c>
      <c r="H58" s="42">
        <v>869.11</v>
      </c>
      <c r="I58" s="42">
        <v>997.88</v>
      </c>
      <c r="J58" s="42">
        <v>1292.5</v>
      </c>
      <c r="K58" s="42">
        <v>1383.74</v>
      </c>
      <c r="L58" s="42">
        <v>1450.19</v>
      </c>
      <c r="M58" s="42">
        <v>1454.88</v>
      </c>
      <c r="N58" s="42">
        <v>1392.53</v>
      </c>
      <c r="O58" s="42">
        <v>1464.02</v>
      </c>
      <c r="P58" s="42">
        <v>1427.08</v>
      </c>
      <c r="Q58" s="42">
        <v>1367.1</v>
      </c>
      <c r="R58" s="42">
        <v>1367.69</v>
      </c>
      <c r="S58" s="42">
        <v>1349.9</v>
      </c>
      <c r="T58" s="42">
        <v>1281.02</v>
      </c>
      <c r="U58" s="42">
        <v>1180.3699999999999</v>
      </c>
      <c r="V58" s="42">
        <v>1123.8599999999999</v>
      </c>
      <c r="W58" s="42">
        <v>1241.9100000000001</v>
      </c>
      <c r="X58" s="42">
        <v>1228.06</v>
      </c>
      <c r="Y58" s="42">
        <v>928.78</v>
      </c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</row>
    <row r="59" spans="1:58" x14ac:dyDescent="0.2">
      <c r="A59" s="41">
        <f t="shared" si="1"/>
        <v>43986</v>
      </c>
      <c r="B59" s="42">
        <v>714.89</v>
      </c>
      <c r="C59" s="42">
        <v>649.88</v>
      </c>
      <c r="D59" s="42">
        <v>479.36</v>
      </c>
      <c r="E59" s="42">
        <v>47.16</v>
      </c>
      <c r="F59" s="42">
        <v>397.3</v>
      </c>
      <c r="G59" s="42">
        <v>506.31</v>
      </c>
      <c r="H59" s="42">
        <v>303.2</v>
      </c>
      <c r="I59" s="42">
        <v>743.95</v>
      </c>
      <c r="J59" s="42">
        <v>951.84</v>
      </c>
      <c r="K59" s="42">
        <v>1008.61</v>
      </c>
      <c r="L59" s="42">
        <v>1072.97</v>
      </c>
      <c r="M59" s="42">
        <v>1031</v>
      </c>
      <c r="N59" s="42">
        <v>1004.64</v>
      </c>
      <c r="O59" s="42">
        <v>1027.29</v>
      </c>
      <c r="P59" s="42">
        <v>1004.18</v>
      </c>
      <c r="Q59" s="42">
        <v>999.38</v>
      </c>
      <c r="R59" s="42">
        <v>1061.48</v>
      </c>
      <c r="S59" s="42">
        <v>1071.3399999999999</v>
      </c>
      <c r="T59" s="42">
        <v>1052.57</v>
      </c>
      <c r="U59" s="42">
        <v>999.41</v>
      </c>
      <c r="V59" s="42">
        <v>1027.1500000000001</v>
      </c>
      <c r="W59" s="42">
        <v>1149.29</v>
      </c>
      <c r="X59" s="42">
        <v>1055.3800000000001</v>
      </c>
      <c r="Y59" s="42">
        <v>908</v>
      </c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</row>
    <row r="60" spans="1:58" x14ac:dyDescent="0.2">
      <c r="A60" s="41">
        <f t="shared" si="1"/>
        <v>43987</v>
      </c>
      <c r="B60" s="42">
        <v>774.4</v>
      </c>
      <c r="C60" s="42">
        <v>668.76</v>
      </c>
      <c r="D60" s="42">
        <v>607.01</v>
      </c>
      <c r="E60" s="42">
        <v>443.29</v>
      </c>
      <c r="F60" s="42">
        <v>462.57</v>
      </c>
      <c r="G60" s="42">
        <v>570.44000000000005</v>
      </c>
      <c r="H60" s="42">
        <v>777.85</v>
      </c>
      <c r="I60" s="42">
        <v>917.98</v>
      </c>
      <c r="J60" s="42">
        <v>1132.97</v>
      </c>
      <c r="K60" s="42">
        <v>1234.71</v>
      </c>
      <c r="L60" s="42">
        <v>1248.43</v>
      </c>
      <c r="M60" s="42">
        <v>1250.97</v>
      </c>
      <c r="N60" s="42">
        <v>1246.1099999999999</v>
      </c>
      <c r="O60" s="42">
        <v>1286.7</v>
      </c>
      <c r="P60" s="42">
        <v>1216.54</v>
      </c>
      <c r="Q60" s="42">
        <v>1159.68</v>
      </c>
      <c r="R60" s="42">
        <v>1321.51</v>
      </c>
      <c r="S60" s="42">
        <v>1225.6099999999999</v>
      </c>
      <c r="T60" s="42">
        <v>1113.7</v>
      </c>
      <c r="U60" s="42">
        <v>946.92</v>
      </c>
      <c r="V60" s="42">
        <v>1133.6400000000001</v>
      </c>
      <c r="W60" s="42">
        <v>1323.29</v>
      </c>
      <c r="X60" s="42">
        <v>1217.28</v>
      </c>
      <c r="Y60" s="42">
        <v>893.96</v>
      </c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</row>
    <row r="61" spans="1:58" x14ac:dyDescent="0.2">
      <c r="A61" s="41">
        <f t="shared" si="1"/>
        <v>43988</v>
      </c>
      <c r="B61" s="42">
        <v>842.49</v>
      </c>
      <c r="C61" s="42">
        <v>752.7</v>
      </c>
      <c r="D61" s="42">
        <v>690.01</v>
      </c>
      <c r="E61" s="42">
        <v>630.36</v>
      </c>
      <c r="F61" s="42">
        <v>581.97</v>
      </c>
      <c r="G61" s="42">
        <v>576.22</v>
      </c>
      <c r="H61" s="42">
        <v>638.9</v>
      </c>
      <c r="I61" s="42">
        <v>789.69</v>
      </c>
      <c r="J61" s="42">
        <v>838.76</v>
      </c>
      <c r="K61" s="42">
        <v>922.25</v>
      </c>
      <c r="L61" s="42">
        <v>968.6</v>
      </c>
      <c r="M61" s="42">
        <v>1008.73</v>
      </c>
      <c r="N61" s="42">
        <v>1061.47</v>
      </c>
      <c r="O61" s="42">
        <v>1064.52</v>
      </c>
      <c r="P61" s="42">
        <v>1026.8499999999999</v>
      </c>
      <c r="Q61" s="42">
        <v>1018.48</v>
      </c>
      <c r="R61" s="42">
        <v>1017.5</v>
      </c>
      <c r="S61" s="42">
        <v>1010.8</v>
      </c>
      <c r="T61" s="42">
        <v>995.28</v>
      </c>
      <c r="U61" s="42">
        <v>1013.83</v>
      </c>
      <c r="V61" s="42">
        <v>1037.01</v>
      </c>
      <c r="W61" s="42">
        <v>1165.25</v>
      </c>
      <c r="X61" s="42">
        <v>1187.3399999999999</v>
      </c>
      <c r="Y61" s="42">
        <v>885.07</v>
      </c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</row>
    <row r="62" spans="1:58" x14ac:dyDescent="0.2">
      <c r="A62" s="41">
        <f t="shared" si="1"/>
        <v>43989</v>
      </c>
      <c r="B62" s="42">
        <v>768.65</v>
      </c>
      <c r="C62" s="42">
        <v>711.13</v>
      </c>
      <c r="D62" s="42">
        <v>660.24</v>
      </c>
      <c r="E62" s="42">
        <v>607.24</v>
      </c>
      <c r="F62" s="42">
        <v>551.5</v>
      </c>
      <c r="G62" s="42">
        <v>544.01</v>
      </c>
      <c r="H62" s="42">
        <v>592.13</v>
      </c>
      <c r="I62" s="42">
        <v>581.46</v>
      </c>
      <c r="J62" s="42">
        <v>736.84</v>
      </c>
      <c r="K62" s="42">
        <v>850.36</v>
      </c>
      <c r="L62" s="42">
        <v>931.67</v>
      </c>
      <c r="M62" s="42">
        <v>949.08</v>
      </c>
      <c r="N62" s="42">
        <v>951.41</v>
      </c>
      <c r="O62" s="42">
        <v>961.62</v>
      </c>
      <c r="P62" s="42">
        <v>962.71</v>
      </c>
      <c r="Q62" s="42">
        <v>957.42</v>
      </c>
      <c r="R62" s="42">
        <v>936.05</v>
      </c>
      <c r="S62" s="42">
        <v>929.75</v>
      </c>
      <c r="T62" s="42">
        <v>922.47</v>
      </c>
      <c r="U62" s="42">
        <v>924.07</v>
      </c>
      <c r="V62" s="42">
        <v>1001.76</v>
      </c>
      <c r="W62" s="42">
        <v>1184.4100000000001</v>
      </c>
      <c r="X62" s="42">
        <v>1199.29</v>
      </c>
      <c r="Y62" s="42">
        <v>857.22</v>
      </c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</row>
    <row r="63" spans="1:58" x14ac:dyDescent="0.2">
      <c r="A63" s="41">
        <f t="shared" si="1"/>
        <v>43990</v>
      </c>
      <c r="B63" s="42">
        <v>869.79</v>
      </c>
      <c r="C63" s="42">
        <v>745.47</v>
      </c>
      <c r="D63" s="42">
        <v>685.14</v>
      </c>
      <c r="E63" s="42">
        <v>597.17999999999995</v>
      </c>
      <c r="F63" s="42">
        <v>555.04</v>
      </c>
      <c r="G63" s="42">
        <v>600.4</v>
      </c>
      <c r="H63" s="42">
        <v>839.94</v>
      </c>
      <c r="I63" s="42">
        <v>893.75</v>
      </c>
      <c r="J63" s="42">
        <v>1136.1099999999999</v>
      </c>
      <c r="K63" s="42">
        <v>1221.5</v>
      </c>
      <c r="L63" s="42">
        <v>1272.97</v>
      </c>
      <c r="M63" s="42">
        <v>1161.5</v>
      </c>
      <c r="N63" s="42">
        <v>1143.21</v>
      </c>
      <c r="O63" s="42">
        <v>1224.3499999999999</v>
      </c>
      <c r="P63" s="42">
        <v>1235.54</v>
      </c>
      <c r="Q63" s="42">
        <v>1156.3</v>
      </c>
      <c r="R63" s="42">
        <v>1217.4000000000001</v>
      </c>
      <c r="S63" s="42">
        <v>1172.04</v>
      </c>
      <c r="T63" s="42">
        <v>1076.6099999999999</v>
      </c>
      <c r="U63" s="42">
        <v>960.86</v>
      </c>
      <c r="V63" s="42">
        <v>1028.58</v>
      </c>
      <c r="W63" s="42">
        <v>1210.23</v>
      </c>
      <c r="X63" s="42">
        <v>1138.93</v>
      </c>
      <c r="Y63" s="42">
        <v>889.65</v>
      </c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</row>
    <row r="64" spans="1:58" x14ac:dyDescent="0.2">
      <c r="A64" s="41">
        <f t="shared" si="1"/>
        <v>43991</v>
      </c>
      <c r="B64" s="42">
        <v>805.56</v>
      </c>
      <c r="C64" s="42">
        <v>670.88</v>
      </c>
      <c r="D64" s="42">
        <v>618.07000000000005</v>
      </c>
      <c r="E64" s="42">
        <v>523.35</v>
      </c>
      <c r="F64" s="42">
        <v>486.9</v>
      </c>
      <c r="G64" s="42">
        <v>588.53</v>
      </c>
      <c r="H64" s="42">
        <v>823.44</v>
      </c>
      <c r="I64" s="42">
        <v>821.5</v>
      </c>
      <c r="J64" s="42">
        <v>1090.1500000000001</v>
      </c>
      <c r="K64" s="42">
        <v>1220</v>
      </c>
      <c r="L64" s="42">
        <v>1301.02</v>
      </c>
      <c r="M64" s="42">
        <v>1296.29</v>
      </c>
      <c r="N64" s="42">
        <v>1276.7</v>
      </c>
      <c r="O64" s="42">
        <v>1306.3599999999999</v>
      </c>
      <c r="P64" s="42">
        <v>1301.3499999999999</v>
      </c>
      <c r="Q64" s="42">
        <v>1276.1400000000001</v>
      </c>
      <c r="R64" s="42">
        <v>1327.12</v>
      </c>
      <c r="S64" s="42">
        <v>1298.1099999999999</v>
      </c>
      <c r="T64" s="42">
        <v>1255.9100000000001</v>
      </c>
      <c r="U64" s="42">
        <v>1044.23</v>
      </c>
      <c r="V64" s="42">
        <v>1132.54</v>
      </c>
      <c r="W64" s="42">
        <v>1338.54</v>
      </c>
      <c r="X64" s="42">
        <v>1190.67</v>
      </c>
      <c r="Y64" s="42">
        <v>911.19</v>
      </c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</row>
    <row r="65" spans="1:49" x14ac:dyDescent="0.2">
      <c r="A65" s="41">
        <f t="shared" si="1"/>
        <v>43992</v>
      </c>
      <c r="B65" s="42">
        <v>848</v>
      </c>
      <c r="C65" s="42">
        <v>695.71</v>
      </c>
      <c r="D65" s="42">
        <v>627.09</v>
      </c>
      <c r="E65" s="42">
        <v>577.48</v>
      </c>
      <c r="F65" s="42">
        <v>514.61</v>
      </c>
      <c r="G65" s="42">
        <v>591.42999999999995</v>
      </c>
      <c r="H65" s="42">
        <v>809.05</v>
      </c>
      <c r="I65" s="42">
        <v>783.44</v>
      </c>
      <c r="J65" s="42">
        <v>1017.79</v>
      </c>
      <c r="K65" s="42">
        <v>1201.48</v>
      </c>
      <c r="L65" s="42">
        <v>1258.9000000000001</v>
      </c>
      <c r="M65" s="42">
        <v>1253.07</v>
      </c>
      <c r="N65" s="42">
        <v>1231.68</v>
      </c>
      <c r="O65" s="42">
        <v>1274.3499999999999</v>
      </c>
      <c r="P65" s="42">
        <v>1257.3699999999999</v>
      </c>
      <c r="Q65" s="42">
        <v>1265.54</v>
      </c>
      <c r="R65" s="42">
        <v>1344.35</v>
      </c>
      <c r="S65" s="42">
        <v>1336.59</v>
      </c>
      <c r="T65" s="42">
        <v>1247.5</v>
      </c>
      <c r="U65" s="42">
        <v>1066.9000000000001</v>
      </c>
      <c r="V65" s="42">
        <v>1079.78</v>
      </c>
      <c r="W65" s="42">
        <v>1259.23</v>
      </c>
      <c r="X65" s="42">
        <v>1166.72</v>
      </c>
      <c r="Y65" s="42">
        <v>905.42</v>
      </c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</row>
    <row r="66" spans="1:49" x14ac:dyDescent="0.2">
      <c r="A66" s="41">
        <f t="shared" si="1"/>
        <v>43993</v>
      </c>
      <c r="B66" s="42">
        <v>905.81</v>
      </c>
      <c r="C66" s="42">
        <v>696.82</v>
      </c>
      <c r="D66" s="42">
        <v>602.78</v>
      </c>
      <c r="E66" s="42">
        <v>503.33</v>
      </c>
      <c r="F66" s="42">
        <v>309.8</v>
      </c>
      <c r="G66" s="42">
        <v>580.6</v>
      </c>
      <c r="H66" s="42">
        <v>853.64</v>
      </c>
      <c r="I66" s="42">
        <v>911.88</v>
      </c>
      <c r="J66" s="42">
        <v>1215.99</v>
      </c>
      <c r="K66" s="42">
        <v>1378.8</v>
      </c>
      <c r="L66" s="42">
        <v>1428.48</v>
      </c>
      <c r="M66" s="42">
        <v>1450.04</v>
      </c>
      <c r="N66" s="42">
        <v>1424.4</v>
      </c>
      <c r="O66" s="42">
        <v>1469.69</v>
      </c>
      <c r="P66" s="42">
        <v>1480</v>
      </c>
      <c r="Q66" s="42">
        <v>1466.13</v>
      </c>
      <c r="R66" s="42">
        <v>1516.76</v>
      </c>
      <c r="S66" s="42">
        <v>1497.89</v>
      </c>
      <c r="T66" s="42">
        <v>1435.24</v>
      </c>
      <c r="U66" s="42">
        <v>1303.26</v>
      </c>
      <c r="V66" s="42">
        <v>1313.62</v>
      </c>
      <c r="W66" s="42">
        <v>1443.68</v>
      </c>
      <c r="X66" s="42">
        <v>1368.94</v>
      </c>
      <c r="Y66" s="42">
        <v>1023.06</v>
      </c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</row>
    <row r="67" spans="1:49" x14ac:dyDescent="0.2">
      <c r="A67" s="41">
        <f t="shared" si="1"/>
        <v>43994</v>
      </c>
      <c r="B67" s="42">
        <v>1008.08</v>
      </c>
      <c r="C67" s="42">
        <v>900.85</v>
      </c>
      <c r="D67" s="42">
        <v>837.91</v>
      </c>
      <c r="E67" s="42">
        <v>754.15</v>
      </c>
      <c r="F67" s="42">
        <v>704.71</v>
      </c>
      <c r="G67" s="42">
        <v>734.89</v>
      </c>
      <c r="H67" s="42">
        <v>810.57</v>
      </c>
      <c r="I67" s="42">
        <v>847.5</v>
      </c>
      <c r="J67" s="42">
        <v>953.06</v>
      </c>
      <c r="K67" s="42">
        <v>1173.98</v>
      </c>
      <c r="L67" s="42">
        <v>1234.19</v>
      </c>
      <c r="M67" s="42">
        <v>1385.49</v>
      </c>
      <c r="N67" s="42">
        <v>1386.08</v>
      </c>
      <c r="O67" s="42">
        <v>1438.12</v>
      </c>
      <c r="P67" s="42">
        <v>1457.45</v>
      </c>
      <c r="Q67" s="42">
        <v>1433.51</v>
      </c>
      <c r="R67" s="42">
        <v>1434.6</v>
      </c>
      <c r="S67" s="42">
        <v>1432.05</v>
      </c>
      <c r="T67" s="42">
        <v>1407.92</v>
      </c>
      <c r="U67" s="42">
        <v>1383.46</v>
      </c>
      <c r="V67" s="42">
        <v>1360.86</v>
      </c>
      <c r="W67" s="42">
        <v>1392.74</v>
      </c>
      <c r="X67" s="42">
        <v>1361</v>
      </c>
      <c r="Y67" s="42">
        <v>1016.03</v>
      </c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</row>
    <row r="68" spans="1:49" x14ac:dyDescent="0.2">
      <c r="A68" s="41">
        <f t="shared" si="1"/>
        <v>43995</v>
      </c>
      <c r="B68" s="42">
        <v>1036.92</v>
      </c>
      <c r="C68" s="42">
        <v>936.36</v>
      </c>
      <c r="D68" s="42">
        <v>877.72</v>
      </c>
      <c r="E68" s="42">
        <v>824.13</v>
      </c>
      <c r="F68" s="42">
        <v>765.39</v>
      </c>
      <c r="G68" s="42">
        <v>808.78</v>
      </c>
      <c r="H68" s="42">
        <v>880.53</v>
      </c>
      <c r="I68" s="42">
        <v>878.68</v>
      </c>
      <c r="J68" s="42">
        <v>1180.8499999999999</v>
      </c>
      <c r="K68" s="42">
        <v>1294.47</v>
      </c>
      <c r="L68" s="42">
        <v>1468.44</v>
      </c>
      <c r="M68" s="42">
        <v>1475.28</v>
      </c>
      <c r="N68" s="42">
        <v>1550.16</v>
      </c>
      <c r="O68" s="42">
        <v>1559.51</v>
      </c>
      <c r="P68" s="42">
        <v>1555.85</v>
      </c>
      <c r="Q68" s="42">
        <v>1470.39</v>
      </c>
      <c r="R68" s="42">
        <v>1469.43</v>
      </c>
      <c r="S68" s="42">
        <v>1443.49</v>
      </c>
      <c r="T68" s="42">
        <v>1433.84</v>
      </c>
      <c r="U68" s="42">
        <v>1372.09</v>
      </c>
      <c r="V68" s="42">
        <v>1398.98</v>
      </c>
      <c r="W68" s="42">
        <v>1449.18</v>
      </c>
      <c r="X68" s="42">
        <v>1464.08</v>
      </c>
      <c r="Y68" s="42">
        <v>1120.24</v>
      </c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</row>
    <row r="69" spans="1:49" x14ac:dyDescent="0.2">
      <c r="A69" s="41">
        <f t="shared" si="1"/>
        <v>43996</v>
      </c>
      <c r="B69" s="42">
        <v>932.73</v>
      </c>
      <c r="C69" s="42">
        <v>860.36</v>
      </c>
      <c r="D69" s="42">
        <v>754.48</v>
      </c>
      <c r="E69" s="42">
        <v>697.28</v>
      </c>
      <c r="F69" s="42">
        <v>541.65</v>
      </c>
      <c r="G69" s="42">
        <v>691.13</v>
      </c>
      <c r="H69" s="42">
        <v>747.15</v>
      </c>
      <c r="I69" s="42">
        <v>793.7</v>
      </c>
      <c r="J69" s="42">
        <v>964.74</v>
      </c>
      <c r="K69" s="42">
        <v>1160.2</v>
      </c>
      <c r="L69" s="42">
        <v>1257.8699999999999</v>
      </c>
      <c r="M69" s="42">
        <v>1274.52</v>
      </c>
      <c r="N69" s="42">
        <v>1274.8399999999999</v>
      </c>
      <c r="O69" s="42">
        <v>1282.97</v>
      </c>
      <c r="P69" s="42">
        <v>1283.45</v>
      </c>
      <c r="Q69" s="42">
        <v>1276.1300000000001</v>
      </c>
      <c r="R69" s="42">
        <v>1269.7</v>
      </c>
      <c r="S69" s="42">
        <v>1268.68</v>
      </c>
      <c r="T69" s="42">
        <v>1268.51</v>
      </c>
      <c r="U69" s="42">
        <v>1254.5999999999999</v>
      </c>
      <c r="V69" s="42">
        <v>1312.15</v>
      </c>
      <c r="W69" s="42">
        <v>1388.57</v>
      </c>
      <c r="X69" s="42">
        <v>1345.33</v>
      </c>
      <c r="Y69" s="42">
        <v>1044.71</v>
      </c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</row>
    <row r="70" spans="1:49" x14ac:dyDescent="0.2">
      <c r="A70" s="41">
        <f t="shared" si="1"/>
        <v>43997</v>
      </c>
      <c r="B70" s="42">
        <v>951.35</v>
      </c>
      <c r="C70" s="42">
        <v>778.14</v>
      </c>
      <c r="D70" s="42">
        <v>661.11</v>
      </c>
      <c r="E70" s="42">
        <v>576.92999999999995</v>
      </c>
      <c r="F70" s="42">
        <v>20.46</v>
      </c>
      <c r="G70" s="42">
        <v>20.93</v>
      </c>
      <c r="H70" s="42">
        <v>619.63</v>
      </c>
      <c r="I70" s="42">
        <v>880.63</v>
      </c>
      <c r="J70" s="42">
        <v>1121.17</v>
      </c>
      <c r="K70" s="42">
        <v>1299.22</v>
      </c>
      <c r="L70" s="42">
        <v>1356.86</v>
      </c>
      <c r="M70" s="42">
        <v>1345.38</v>
      </c>
      <c r="N70" s="42">
        <v>1319.3</v>
      </c>
      <c r="O70" s="42">
        <v>1355.23</v>
      </c>
      <c r="P70" s="42">
        <v>1399.75</v>
      </c>
      <c r="Q70" s="42">
        <v>1367.77</v>
      </c>
      <c r="R70" s="42">
        <v>1395.86</v>
      </c>
      <c r="S70" s="42">
        <v>1336.13</v>
      </c>
      <c r="T70" s="42">
        <v>1282.8399999999999</v>
      </c>
      <c r="U70" s="42">
        <v>1157.76</v>
      </c>
      <c r="V70" s="42">
        <v>1174.07</v>
      </c>
      <c r="W70" s="42">
        <v>1283.46</v>
      </c>
      <c r="X70" s="42">
        <v>1101.5999999999999</v>
      </c>
      <c r="Y70" s="42">
        <v>879.47</v>
      </c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</row>
    <row r="71" spans="1:49" x14ac:dyDescent="0.2">
      <c r="A71" s="41">
        <f t="shared" si="1"/>
        <v>43998</v>
      </c>
      <c r="B71" s="42">
        <v>708.55</v>
      </c>
      <c r="C71" s="42">
        <v>667.82</v>
      </c>
      <c r="D71" s="42">
        <v>107.88</v>
      </c>
      <c r="E71" s="42">
        <v>16.04</v>
      </c>
      <c r="F71" s="42">
        <v>18.579999999999998</v>
      </c>
      <c r="G71" s="42">
        <v>93.51</v>
      </c>
      <c r="H71" s="42">
        <v>544.05999999999995</v>
      </c>
      <c r="I71" s="42">
        <v>840.76</v>
      </c>
      <c r="J71" s="42">
        <v>1140.97</v>
      </c>
      <c r="K71" s="42">
        <v>1287.68</v>
      </c>
      <c r="L71" s="42">
        <v>1350.5</v>
      </c>
      <c r="M71" s="42">
        <v>1373.78</v>
      </c>
      <c r="N71" s="42">
        <v>1348.16</v>
      </c>
      <c r="O71" s="42">
        <v>1383.16</v>
      </c>
      <c r="P71" s="42">
        <v>1406.34</v>
      </c>
      <c r="Q71" s="42">
        <v>1374.06</v>
      </c>
      <c r="R71" s="42">
        <v>1392.61</v>
      </c>
      <c r="S71" s="42">
        <v>1371.9</v>
      </c>
      <c r="T71" s="42">
        <v>1319.06</v>
      </c>
      <c r="U71" s="42">
        <v>1210.03</v>
      </c>
      <c r="V71" s="42">
        <v>1194.82</v>
      </c>
      <c r="W71" s="42">
        <v>1276.51</v>
      </c>
      <c r="X71" s="42">
        <v>1129.74</v>
      </c>
      <c r="Y71" s="42">
        <v>866.42</v>
      </c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</row>
    <row r="72" spans="1:49" x14ac:dyDescent="0.2">
      <c r="A72" s="41">
        <f t="shared" si="1"/>
        <v>43999</v>
      </c>
      <c r="B72" s="42">
        <v>794.25</v>
      </c>
      <c r="C72" s="42">
        <v>550.84</v>
      </c>
      <c r="D72" s="42">
        <v>446.07</v>
      </c>
      <c r="E72" s="42">
        <v>16.04</v>
      </c>
      <c r="F72" s="42">
        <v>17.86</v>
      </c>
      <c r="G72" s="42">
        <v>436.42</v>
      </c>
      <c r="H72" s="42">
        <v>752.78</v>
      </c>
      <c r="I72" s="42">
        <v>799.94</v>
      </c>
      <c r="J72" s="42">
        <v>1161.8900000000001</v>
      </c>
      <c r="K72" s="42">
        <v>1326.47</v>
      </c>
      <c r="L72" s="42">
        <v>1410.07</v>
      </c>
      <c r="M72" s="42">
        <v>1407.48</v>
      </c>
      <c r="N72" s="42">
        <v>1391.74</v>
      </c>
      <c r="O72" s="42">
        <v>1410.18</v>
      </c>
      <c r="P72" s="42">
        <v>1445.29</v>
      </c>
      <c r="Q72" s="42">
        <v>1426.46</v>
      </c>
      <c r="R72" s="42">
        <v>1488.62</v>
      </c>
      <c r="S72" s="42">
        <v>1424.2</v>
      </c>
      <c r="T72" s="42">
        <v>1348.69</v>
      </c>
      <c r="U72" s="42">
        <v>1192.43</v>
      </c>
      <c r="V72" s="42">
        <v>1248.93</v>
      </c>
      <c r="W72" s="42">
        <v>1285.2</v>
      </c>
      <c r="X72" s="42">
        <v>1160.81</v>
      </c>
      <c r="Y72" s="42">
        <v>893.13</v>
      </c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</row>
    <row r="73" spans="1:49" x14ac:dyDescent="0.2">
      <c r="A73" s="41">
        <f t="shared" si="1"/>
        <v>44000</v>
      </c>
      <c r="B73" s="42">
        <v>808.73</v>
      </c>
      <c r="C73" s="42">
        <v>681.06</v>
      </c>
      <c r="D73" s="42">
        <v>513.24</v>
      </c>
      <c r="E73" s="42">
        <v>431.4</v>
      </c>
      <c r="F73" s="42">
        <v>452.76</v>
      </c>
      <c r="G73" s="42">
        <v>659.86</v>
      </c>
      <c r="H73" s="42">
        <v>817.46</v>
      </c>
      <c r="I73" s="42">
        <v>938.08</v>
      </c>
      <c r="J73" s="42">
        <v>1242.19</v>
      </c>
      <c r="K73" s="42">
        <v>1374.09</v>
      </c>
      <c r="L73" s="42">
        <v>1469.76</v>
      </c>
      <c r="M73" s="42">
        <v>1449.82</v>
      </c>
      <c r="N73" s="42">
        <v>1429.82</v>
      </c>
      <c r="O73" s="42">
        <v>1463.48</v>
      </c>
      <c r="P73" s="42">
        <v>1464.65</v>
      </c>
      <c r="Q73" s="42">
        <v>1469.27</v>
      </c>
      <c r="R73" s="42">
        <v>1498.84</v>
      </c>
      <c r="S73" s="42">
        <v>1460.08</v>
      </c>
      <c r="T73" s="42">
        <v>1394.1</v>
      </c>
      <c r="U73" s="42">
        <v>1253.3900000000001</v>
      </c>
      <c r="V73" s="42">
        <v>1252.22</v>
      </c>
      <c r="W73" s="42">
        <v>1354.61</v>
      </c>
      <c r="X73" s="42">
        <v>1248.5999999999999</v>
      </c>
      <c r="Y73" s="42">
        <v>921.98</v>
      </c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</row>
    <row r="74" spans="1:49" x14ac:dyDescent="0.2">
      <c r="A74" s="41">
        <f t="shared" si="1"/>
        <v>44001</v>
      </c>
      <c r="B74" s="42">
        <v>726.08</v>
      </c>
      <c r="C74" s="42">
        <v>466.55</v>
      </c>
      <c r="D74" s="42">
        <v>441.86</v>
      </c>
      <c r="E74" s="42">
        <v>119.24</v>
      </c>
      <c r="F74" s="42">
        <v>121.29</v>
      </c>
      <c r="G74" s="42">
        <v>480.9</v>
      </c>
      <c r="H74" s="42">
        <v>729.98</v>
      </c>
      <c r="I74" s="42">
        <v>863.07</v>
      </c>
      <c r="J74" s="42">
        <v>1211.8399999999999</v>
      </c>
      <c r="K74" s="42">
        <v>1315.44</v>
      </c>
      <c r="L74" s="42">
        <v>1429.94</v>
      </c>
      <c r="M74" s="42">
        <v>1432.04</v>
      </c>
      <c r="N74" s="42">
        <v>1424.94</v>
      </c>
      <c r="O74" s="42">
        <v>1437.09</v>
      </c>
      <c r="P74" s="42">
        <v>1419.4</v>
      </c>
      <c r="Q74" s="42">
        <v>1356.35</v>
      </c>
      <c r="R74" s="42">
        <v>1361.96</v>
      </c>
      <c r="S74" s="42">
        <v>1385.84</v>
      </c>
      <c r="T74" s="42">
        <v>1394.09</v>
      </c>
      <c r="U74" s="42">
        <v>1328.01</v>
      </c>
      <c r="V74" s="42">
        <v>1323.35</v>
      </c>
      <c r="W74" s="42">
        <v>1406.3</v>
      </c>
      <c r="X74" s="42">
        <v>1259.6199999999999</v>
      </c>
      <c r="Y74" s="42">
        <v>981.22</v>
      </c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</row>
    <row r="75" spans="1:49" x14ac:dyDescent="0.2">
      <c r="A75" s="41">
        <f t="shared" si="1"/>
        <v>44002</v>
      </c>
      <c r="B75" s="42">
        <v>898.37</v>
      </c>
      <c r="C75" s="42">
        <v>802.55</v>
      </c>
      <c r="D75" s="42">
        <v>747.54</v>
      </c>
      <c r="E75" s="42">
        <v>723.21</v>
      </c>
      <c r="F75" s="42">
        <v>690.56</v>
      </c>
      <c r="G75" s="42">
        <v>711.09</v>
      </c>
      <c r="H75" s="42">
        <v>748.72</v>
      </c>
      <c r="I75" s="42">
        <v>727.29</v>
      </c>
      <c r="J75" s="42">
        <v>1070.26</v>
      </c>
      <c r="K75" s="42">
        <v>1297.98</v>
      </c>
      <c r="L75" s="42">
        <v>1369.95</v>
      </c>
      <c r="M75" s="42">
        <v>1402.83</v>
      </c>
      <c r="N75" s="42">
        <v>1406.22</v>
      </c>
      <c r="O75" s="42">
        <v>1423.57</v>
      </c>
      <c r="P75" s="42">
        <v>1444.56</v>
      </c>
      <c r="Q75" s="42">
        <v>1428.18</v>
      </c>
      <c r="R75" s="42">
        <v>1423.21</v>
      </c>
      <c r="S75" s="42">
        <v>1410.47</v>
      </c>
      <c r="T75" s="42">
        <v>1395.63</v>
      </c>
      <c r="U75" s="42">
        <v>1318.27</v>
      </c>
      <c r="V75" s="42">
        <v>1281.7</v>
      </c>
      <c r="W75" s="42">
        <v>1326.31</v>
      </c>
      <c r="X75" s="42">
        <v>1270.8900000000001</v>
      </c>
      <c r="Y75" s="42">
        <v>973.95</v>
      </c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</row>
    <row r="76" spans="1:49" x14ac:dyDescent="0.2">
      <c r="A76" s="41">
        <f t="shared" si="1"/>
        <v>44003</v>
      </c>
      <c r="B76" s="42">
        <v>764.18</v>
      </c>
      <c r="C76" s="42">
        <v>647.20000000000005</v>
      </c>
      <c r="D76" s="42">
        <v>706.81</v>
      </c>
      <c r="E76" s="42">
        <v>674.39</v>
      </c>
      <c r="F76" s="42">
        <v>422.9</v>
      </c>
      <c r="G76" s="42">
        <v>432.05</v>
      </c>
      <c r="H76" s="42">
        <v>263.77</v>
      </c>
      <c r="I76" s="42">
        <v>278.02</v>
      </c>
      <c r="J76" s="42">
        <v>866.62</v>
      </c>
      <c r="K76" s="42">
        <v>1156.82</v>
      </c>
      <c r="L76" s="42">
        <v>1203.95</v>
      </c>
      <c r="M76" s="42">
        <v>1271.47</v>
      </c>
      <c r="N76" s="42">
        <v>1286.2</v>
      </c>
      <c r="O76" s="42">
        <v>1290.06</v>
      </c>
      <c r="P76" s="42">
        <v>1285.78</v>
      </c>
      <c r="Q76" s="42">
        <v>1207.54</v>
      </c>
      <c r="R76" s="42">
        <v>1197.47</v>
      </c>
      <c r="S76" s="42">
        <v>1187.01</v>
      </c>
      <c r="T76" s="42">
        <v>1183.5</v>
      </c>
      <c r="U76" s="42">
        <v>1162.74</v>
      </c>
      <c r="V76" s="42">
        <v>1187.72</v>
      </c>
      <c r="W76" s="42">
        <v>1239.43</v>
      </c>
      <c r="X76" s="42">
        <v>1217.6300000000001</v>
      </c>
      <c r="Y76" s="42">
        <v>914.97</v>
      </c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</row>
    <row r="77" spans="1:49" x14ac:dyDescent="0.2">
      <c r="A77" s="41">
        <f t="shared" si="1"/>
        <v>44004</v>
      </c>
      <c r="B77" s="42">
        <v>877.66</v>
      </c>
      <c r="C77" s="42">
        <v>725.04</v>
      </c>
      <c r="D77" s="42">
        <v>643.35</v>
      </c>
      <c r="E77" s="42">
        <v>584.32000000000005</v>
      </c>
      <c r="F77" s="42">
        <v>376.57</v>
      </c>
      <c r="G77" s="42">
        <v>442.39</v>
      </c>
      <c r="H77" s="42">
        <v>799.78</v>
      </c>
      <c r="I77" s="42">
        <v>914.68</v>
      </c>
      <c r="J77" s="42">
        <v>1226.1600000000001</v>
      </c>
      <c r="K77" s="42">
        <v>1383.01</v>
      </c>
      <c r="L77" s="42">
        <v>1405.33</v>
      </c>
      <c r="M77" s="42">
        <v>1413.51</v>
      </c>
      <c r="N77" s="42">
        <v>1414.82</v>
      </c>
      <c r="O77" s="42">
        <v>1503.96</v>
      </c>
      <c r="P77" s="42">
        <v>1426.6</v>
      </c>
      <c r="Q77" s="42">
        <v>1407.93</v>
      </c>
      <c r="R77" s="42">
        <v>1423.73</v>
      </c>
      <c r="S77" s="42">
        <v>1423.53</v>
      </c>
      <c r="T77" s="42">
        <v>1409.26</v>
      </c>
      <c r="U77" s="42">
        <v>1260.72</v>
      </c>
      <c r="V77" s="42">
        <v>1320.05</v>
      </c>
      <c r="W77" s="42">
        <v>1412.73</v>
      </c>
      <c r="X77" s="42">
        <v>1202.3800000000001</v>
      </c>
      <c r="Y77" s="42">
        <v>925.3</v>
      </c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</row>
    <row r="78" spans="1:49" x14ac:dyDescent="0.2">
      <c r="A78" s="41">
        <f t="shared" si="1"/>
        <v>44005</v>
      </c>
      <c r="B78" s="42">
        <v>772.87</v>
      </c>
      <c r="C78" s="42">
        <v>701.47</v>
      </c>
      <c r="D78" s="42">
        <v>627.21</v>
      </c>
      <c r="E78" s="42">
        <v>174.83</v>
      </c>
      <c r="F78" s="42">
        <v>118.88</v>
      </c>
      <c r="G78" s="42">
        <v>335.66</v>
      </c>
      <c r="H78" s="42">
        <v>802.02</v>
      </c>
      <c r="I78" s="42">
        <v>906.48</v>
      </c>
      <c r="J78" s="42">
        <v>1210.68</v>
      </c>
      <c r="K78" s="42">
        <v>1411.76</v>
      </c>
      <c r="L78" s="42">
        <v>1462.15</v>
      </c>
      <c r="M78" s="42">
        <v>1470.34</v>
      </c>
      <c r="N78" s="42">
        <v>1470.57</v>
      </c>
      <c r="O78" s="42">
        <v>1538.02</v>
      </c>
      <c r="P78" s="42">
        <v>1534.81</v>
      </c>
      <c r="Q78" s="42">
        <v>1379.32</v>
      </c>
      <c r="R78" s="42">
        <v>1513.1</v>
      </c>
      <c r="S78" s="42">
        <v>1492.79</v>
      </c>
      <c r="T78" s="42">
        <v>1376.85</v>
      </c>
      <c r="U78" s="42">
        <v>1301.24</v>
      </c>
      <c r="V78" s="42">
        <v>1313.71</v>
      </c>
      <c r="W78" s="42">
        <v>1527.95</v>
      </c>
      <c r="X78" s="42">
        <v>1294.18</v>
      </c>
      <c r="Y78" s="42">
        <v>1009.68</v>
      </c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</row>
    <row r="79" spans="1:49" x14ac:dyDescent="0.2">
      <c r="A79" s="41">
        <f t="shared" si="1"/>
        <v>44006</v>
      </c>
      <c r="B79" s="42">
        <v>886.12</v>
      </c>
      <c r="C79" s="42">
        <v>730.03</v>
      </c>
      <c r="D79" s="42">
        <v>643.07000000000005</v>
      </c>
      <c r="E79" s="42">
        <v>630.65</v>
      </c>
      <c r="F79" s="42">
        <v>606.42999999999995</v>
      </c>
      <c r="G79" s="42">
        <v>608.15</v>
      </c>
      <c r="H79" s="42">
        <v>651.14</v>
      </c>
      <c r="I79" s="42">
        <v>750.94</v>
      </c>
      <c r="J79" s="42">
        <v>920.99</v>
      </c>
      <c r="K79" s="42">
        <v>1162.79</v>
      </c>
      <c r="L79" s="42">
        <v>1313.48</v>
      </c>
      <c r="M79" s="42">
        <v>1322.85</v>
      </c>
      <c r="N79" s="42">
        <v>1323.71</v>
      </c>
      <c r="O79" s="42">
        <v>1336.78</v>
      </c>
      <c r="P79" s="42">
        <v>1412.38</v>
      </c>
      <c r="Q79" s="42">
        <v>1382.1</v>
      </c>
      <c r="R79" s="42">
        <v>1373.65</v>
      </c>
      <c r="S79" s="42">
        <v>1353.67</v>
      </c>
      <c r="T79" s="42">
        <v>1334.35</v>
      </c>
      <c r="U79" s="42">
        <v>1296.96</v>
      </c>
      <c r="V79" s="42">
        <v>1308.45</v>
      </c>
      <c r="W79" s="42">
        <v>1351.7</v>
      </c>
      <c r="X79" s="42">
        <v>1248.93</v>
      </c>
      <c r="Y79" s="42">
        <v>955.66</v>
      </c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</row>
    <row r="80" spans="1:49" x14ac:dyDescent="0.2">
      <c r="A80" s="41">
        <f t="shared" si="1"/>
        <v>44007</v>
      </c>
      <c r="B80" s="42">
        <v>918.3</v>
      </c>
      <c r="C80" s="42">
        <v>706.7</v>
      </c>
      <c r="D80" s="42">
        <v>697.38</v>
      </c>
      <c r="E80" s="42">
        <v>669.96</v>
      </c>
      <c r="F80" s="42">
        <v>654.15</v>
      </c>
      <c r="G80" s="42">
        <v>664.46</v>
      </c>
      <c r="H80" s="42">
        <v>805.32</v>
      </c>
      <c r="I80" s="42">
        <v>915.47</v>
      </c>
      <c r="J80" s="42">
        <v>1201.8399999999999</v>
      </c>
      <c r="K80" s="42">
        <v>1336.68</v>
      </c>
      <c r="L80" s="42">
        <v>1434.62</v>
      </c>
      <c r="M80" s="42">
        <v>1463.88</v>
      </c>
      <c r="N80" s="42">
        <v>1446.17</v>
      </c>
      <c r="O80" s="42">
        <v>1477.76</v>
      </c>
      <c r="P80" s="42">
        <v>1459.59</v>
      </c>
      <c r="Q80" s="42">
        <v>1441.17</v>
      </c>
      <c r="R80" s="42">
        <v>1520.5</v>
      </c>
      <c r="S80" s="42">
        <v>1448.16</v>
      </c>
      <c r="T80" s="42">
        <v>1396.85</v>
      </c>
      <c r="U80" s="42">
        <v>1132.71</v>
      </c>
      <c r="V80" s="42">
        <v>1128.1099999999999</v>
      </c>
      <c r="W80" s="42">
        <v>1389.5</v>
      </c>
      <c r="X80" s="42">
        <v>1172.6199999999999</v>
      </c>
      <c r="Y80" s="42">
        <v>973.31</v>
      </c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</row>
    <row r="81" spans="1:49" x14ac:dyDescent="0.2">
      <c r="A81" s="41">
        <f t="shared" si="1"/>
        <v>44008</v>
      </c>
      <c r="B81" s="42">
        <v>924.56</v>
      </c>
      <c r="C81" s="42">
        <v>778.94</v>
      </c>
      <c r="D81" s="42">
        <v>716.84</v>
      </c>
      <c r="E81" s="42">
        <v>650.80999999999995</v>
      </c>
      <c r="F81" s="42">
        <v>652.29</v>
      </c>
      <c r="G81" s="42">
        <v>732.44</v>
      </c>
      <c r="H81" s="42">
        <v>853.53</v>
      </c>
      <c r="I81" s="42">
        <v>944.88</v>
      </c>
      <c r="J81" s="42">
        <v>1171.21</v>
      </c>
      <c r="K81" s="42">
        <v>1327.65</v>
      </c>
      <c r="L81" s="42">
        <v>1412.86</v>
      </c>
      <c r="M81" s="42">
        <v>1413.27</v>
      </c>
      <c r="N81" s="42">
        <v>1398.82</v>
      </c>
      <c r="O81" s="42">
        <v>1394</v>
      </c>
      <c r="P81" s="42">
        <v>1410.43</v>
      </c>
      <c r="Q81" s="42">
        <v>1409.9</v>
      </c>
      <c r="R81" s="42">
        <v>1528.59</v>
      </c>
      <c r="S81" s="42">
        <v>1506.99</v>
      </c>
      <c r="T81" s="42">
        <v>1443.77</v>
      </c>
      <c r="U81" s="42">
        <v>1320.85</v>
      </c>
      <c r="V81" s="42">
        <v>1280.94</v>
      </c>
      <c r="W81" s="42">
        <v>1466.52</v>
      </c>
      <c r="X81" s="42">
        <v>1357.91</v>
      </c>
      <c r="Y81" s="42">
        <v>1045.8499999999999</v>
      </c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</row>
    <row r="82" spans="1:49" x14ac:dyDescent="0.2">
      <c r="A82" s="41">
        <f t="shared" si="1"/>
        <v>44009</v>
      </c>
      <c r="B82" s="42">
        <v>1162.69</v>
      </c>
      <c r="C82" s="42">
        <v>791.41</v>
      </c>
      <c r="D82" s="42">
        <v>786.01</v>
      </c>
      <c r="E82" s="42">
        <v>740.36</v>
      </c>
      <c r="F82" s="42">
        <v>724.73</v>
      </c>
      <c r="G82" s="42">
        <v>686.52</v>
      </c>
      <c r="H82" s="42">
        <v>601.51</v>
      </c>
      <c r="I82" s="42">
        <v>907.35</v>
      </c>
      <c r="J82" s="42">
        <v>1171.8399999999999</v>
      </c>
      <c r="K82" s="42">
        <v>1420.37</v>
      </c>
      <c r="L82" s="42">
        <v>1446.59</v>
      </c>
      <c r="M82" s="42">
        <v>1457.4</v>
      </c>
      <c r="N82" s="42">
        <v>1451.33</v>
      </c>
      <c r="O82" s="42">
        <v>1458.48</v>
      </c>
      <c r="P82" s="42">
        <v>1474.55</v>
      </c>
      <c r="Q82" s="42">
        <v>1486.22</v>
      </c>
      <c r="R82" s="42">
        <v>1473</v>
      </c>
      <c r="S82" s="42">
        <v>1468.26</v>
      </c>
      <c r="T82" s="42">
        <v>1434.12</v>
      </c>
      <c r="U82" s="42">
        <v>1395.38</v>
      </c>
      <c r="V82" s="42">
        <v>1369.41</v>
      </c>
      <c r="W82" s="42">
        <v>1397.23</v>
      </c>
      <c r="X82" s="42">
        <v>1370.45</v>
      </c>
      <c r="Y82" s="42">
        <v>1102.6300000000001</v>
      </c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</row>
    <row r="83" spans="1:49" x14ac:dyDescent="0.2">
      <c r="A83" s="41">
        <f t="shared" si="1"/>
        <v>44010</v>
      </c>
      <c r="B83" s="42">
        <v>951.54</v>
      </c>
      <c r="C83" s="42">
        <v>738.99</v>
      </c>
      <c r="D83" s="42">
        <v>709.67</v>
      </c>
      <c r="E83" s="42">
        <v>704.48</v>
      </c>
      <c r="F83" s="42">
        <v>686.4</v>
      </c>
      <c r="G83" s="42">
        <v>690.73</v>
      </c>
      <c r="H83" s="42">
        <v>492.36</v>
      </c>
      <c r="I83" s="42">
        <v>757.46</v>
      </c>
      <c r="J83" s="42">
        <v>916.27</v>
      </c>
      <c r="K83" s="42">
        <v>1209.0999999999999</v>
      </c>
      <c r="L83" s="42">
        <v>1328.53</v>
      </c>
      <c r="M83" s="42">
        <v>1372.88</v>
      </c>
      <c r="N83" s="42">
        <v>1373.68</v>
      </c>
      <c r="O83" s="42">
        <v>1396.41</v>
      </c>
      <c r="P83" s="42">
        <v>1399.62</v>
      </c>
      <c r="Q83" s="42">
        <v>1398.43</v>
      </c>
      <c r="R83" s="42">
        <v>1385.41</v>
      </c>
      <c r="S83" s="42">
        <v>1327.7</v>
      </c>
      <c r="T83" s="42">
        <v>1320.34</v>
      </c>
      <c r="U83" s="42">
        <v>1290.56</v>
      </c>
      <c r="V83" s="42">
        <v>1285.74</v>
      </c>
      <c r="W83" s="42">
        <v>1308.28</v>
      </c>
      <c r="X83" s="42">
        <v>1298.3699999999999</v>
      </c>
      <c r="Y83" s="42">
        <v>994.26</v>
      </c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</row>
    <row r="84" spans="1:49" x14ac:dyDescent="0.2">
      <c r="A84" s="41">
        <f t="shared" si="1"/>
        <v>44011</v>
      </c>
      <c r="B84" s="42">
        <v>953.32</v>
      </c>
      <c r="C84" s="42">
        <v>827.25</v>
      </c>
      <c r="D84" s="42">
        <v>798.03</v>
      </c>
      <c r="E84" s="42">
        <v>772.63</v>
      </c>
      <c r="F84" s="42">
        <v>753.65</v>
      </c>
      <c r="G84" s="42">
        <v>765.13</v>
      </c>
      <c r="H84" s="42">
        <v>876.47</v>
      </c>
      <c r="I84" s="42">
        <v>995.86</v>
      </c>
      <c r="J84" s="42">
        <v>1236.3499999999999</v>
      </c>
      <c r="K84" s="42">
        <v>1407.62</v>
      </c>
      <c r="L84" s="42">
        <v>1435.6</v>
      </c>
      <c r="M84" s="42">
        <v>1430.16</v>
      </c>
      <c r="N84" s="42">
        <v>1405.58</v>
      </c>
      <c r="O84" s="42">
        <v>1467.48</v>
      </c>
      <c r="P84" s="42">
        <v>1494.15</v>
      </c>
      <c r="Q84" s="42">
        <v>1505.81</v>
      </c>
      <c r="R84" s="42">
        <v>1610.61</v>
      </c>
      <c r="S84" s="42">
        <v>1514.4</v>
      </c>
      <c r="T84" s="42">
        <v>1436.41</v>
      </c>
      <c r="U84" s="42">
        <v>1240.22</v>
      </c>
      <c r="V84" s="42">
        <v>1231.8900000000001</v>
      </c>
      <c r="W84" s="42">
        <v>1376.26</v>
      </c>
      <c r="X84" s="42">
        <v>1179.8499999999999</v>
      </c>
      <c r="Y84" s="42">
        <v>945.26</v>
      </c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</row>
    <row r="85" spans="1:49" x14ac:dyDescent="0.2">
      <c r="A85" s="41">
        <f t="shared" si="1"/>
        <v>44012</v>
      </c>
      <c r="B85" s="42">
        <v>923.59</v>
      </c>
      <c r="C85" s="42">
        <v>819.39</v>
      </c>
      <c r="D85" s="42">
        <v>713.21</v>
      </c>
      <c r="E85" s="42">
        <v>688.2</v>
      </c>
      <c r="F85" s="42">
        <v>673.58</v>
      </c>
      <c r="G85" s="42">
        <v>710.16</v>
      </c>
      <c r="H85" s="42">
        <v>886.99</v>
      </c>
      <c r="I85" s="42">
        <v>1088.99</v>
      </c>
      <c r="J85" s="42">
        <v>1222.6600000000001</v>
      </c>
      <c r="K85" s="42">
        <v>1379.13</v>
      </c>
      <c r="L85" s="42">
        <v>1632.31</v>
      </c>
      <c r="M85" s="42">
        <v>1652.27</v>
      </c>
      <c r="N85" s="42">
        <v>1538.09</v>
      </c>
      <c r="O85" s="42">
        <v>1556.71</v>
      </c>
      <c r="P85" s="42">
        <v>1463.47</v>
      </c>
      <c r="Q85" s="42">
        <v>1466.96</v>
      </c>
      <c r="R85" s="42">
        <v>1540.1</v>
      </c>
      <c r="S85" s="42">
        <v>1483.52</v>
      </c>
      <c r="T85" s="42">
        <v>1402.94</v>
      </c>
      <c r="U85" s="42">
        <v>1309.8599999999999</v>
      </c>
      <c r="V85" s="42">
        <v>1257.47</v>
      </c>
      <c r="W85" s="42">
        <v>1351.47</v>
      </c>
      <c r="X85" s="42">
        <v>1278.6300000000001</v>
      </c>
      <c r="Y85" s="42">
        <v>1071.3900000000001</v>
      </c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</row>
    <row r="86" spans="1:49" x14ac:dyDescent="0.2">
      <c r="A86" s="41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</row>
    <row r="87" spans="1:49" x14ac:dyDescent="0.2">
      <c r="A87" s="48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50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</row>
    <row r="88" spans="1:49" ht="18" customHeight="1" x14ac:dyDescent="0.25">
      <c r="A88" s="36" t="s">
        <v>41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</row>
    <row r="89" spans="1:49" ht="18" customHeight="1" x14ac:dyDescent="0.25">
      <c r="A89" s="46" t="s">
        <v>15</v>
      </c>
      <c r="B89" s="47" t="s">
        <v>16</v>
      </c>
      <c r="C89" s="47" t="s">
        <v>17</v>
      </c>
      <c r="D89" s="47" t="s">
        <v>18</v>
      </c>
      <c r="E89" s="47" t="s">
        <v>19</v>
      </c>
      <c r="F89" s="47" t="s">
        <v>20</v>
      </c>
      <c r="G89" s="47" t="s">
        <v>21</v>
      </c>
      <c r="H89" s="47" t="s">
        <v>22</v>
      </c>
      <c r="I89" s="47" t="s">
        <v>23</v>
      </c>
      <c r="J89" s="47" t="s">
        <v>24</v>
      </c>
      <c r="K89" s="47" t="s">
        <v>25</v>
      </c>
      <c r="L89" s="47" t="s">
        <v>26</v>
      </c>
      <c r="M89" s="47" t="s">
        <v>27</v>
      </c>
      <c r="N89" s="47" t="s">
        <v>28</v>
      </c>
      <c r="O89" s="47" t="s">
        <v>29</v>
      </c>
      <c r="P89" s="47" t="s">
        <v>30</v>
      </c>
      <c r="Q89" s="38" t="s">
        <v>31</v>
      </c>
      <c r="R89" s="47" t="s">
        <v>32</v>
      </c>
      <c r="S89" s="47" t="s">
        <v>33</v>
      </c>
      <c r="T89" s="47" t="s">
        <v>34</v>
      </c>
      <c r="U89" s="47" t="s">
        <v>35</v>
      </c>
      <c r="V89" s="47" t="s">
        <v>36</v>
      </c>
      <c r="W89" s="47" t="s">
        <v>37</v>
      </c>
      <c r="X89" s="47" t="s">
        <v>38</v>
      </c>
      <c r="Y89" s="47" t="s">
        <v>39</v>
      </c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</row>
    <row r="90" spans="1:49" ht="15.75" customHeight="1" x14ac:dyDescent="0.2">
      <c r="A90" s="41">
        <v>43983</v>
      </c>
      <c r="B90" s="51">
        <v>0</v>
      </c>
      <c r="C90" s="51">
        <v>0</v>
      </c>
      <c r="D90" s="51">
        <v>0</v>
      </c>
      <c r="E90" s="51">
        <v>0</v>
      </c>
      <c r="F90" s="51">
        <v>0</v>
      </c>
      <c r="G90" s="51">
        <v>111.77</v>
      </c>
      <c r="H90" s="51">
        <v>61.94</v>
      </c>
      <c r="I90" s="51">
        <v>135.28</v>
      </c>
      <c r="J90" s="51">
        <v>67.319999999999993</v>
      </c>
      <c r="K90" s="51">
        <v>177.43</v>
      </c>
      <c r="L90" s="51">
        <v>44.14</v>
      </c>
      <c r="M90" s="51">
        <v>0</v>
      </c>
      <c r="N90" s="51">
        <v>14.05</v>
      </c>
      <c r="O90" s="51">
        <v>86.41</v>
      </c>
      <c r="P90" s="51">
        <v>63.74</v>
      </c>
      <c r="Q90" s="51">
        <v>19.87</v>
      </c>
      <c r="R90" s="51">
        <v>18.8</v>
      </c>
      <c r="S90" s="51">
        <v>136.88999999999999</v>
      </c>
      <c r="T90" s="51">
        <v>206.87</v>
      </c>
      <c r="U90" s="51">
        <v>66.849999999999994</v>
      </c>
      <c r="V90" s="51">
        <v>99.59</v>
      </c>
      <c r="W90" s="51">
        <v>0</v>
      </c>
      <c r="X90" s="51">
        <v>0</v>
      </c>
      <c r="Y90" s="51">
        <v>258.45</v>
      </c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</row>
    <row r="91" spans="1:49" x14ac:dyDescent="0.2">
      <c r="A91" s="41">
        <f>A90+1</f>
        <v>43984</v>
      </c>
      <c r="B91" s="51">
        <v>0</v>
      </c>
      <c r="C91" s="51">
        <v>0</v>
      </c>
      <c r="D91" s="51">
        <v>0</v>
      </c>
      <c r="E91" s="51">
        <v>0</v>
      </c>
      <c r="F91" s="51">
        <v>0</v>
      </c>
      <c r="G91" s="51">
        <v>120.89</v>
      </c>
      <c r="H91" s="51">
        <v>91.62</v>
      </c>
      <c r="I91" s="51">
        <v>686.45</v>
      </c>
      <c r="J91" s="51">
        <v>113.37</v>
      </c>
      <c r="K91" s="51">
        <v>42.52</v>
      </c>
      <c r="L91" s="51">
        <v>0</v>
      </c>
      <c r="M91" s="51">
        <v>0.6</v>
      </c>
      <c r="N91" s="51">
        <v>18.12</v>
      </c>
      <c r="O91" s="51">
        <v>0.3</v>
      </c>
      <c r="P91" s="51">
        <v>39.659999999999997</v>
      </c>
      <c r="Q91" s="51">
        <v>36.85</v>
      </c>
      <c r="R91" s="51">
        <v>0</v>
      </c>
      <c r="S91" s="51">
        <v>148.99</v>
      </c>
      <c r="T91" s="51">
        <v>116.98</v>
      </c>
      <c r="U91" s="51">
        <v>59.87</v>
      </c>
      <c r="V91" s="51">
        <v>99.11</v>
      </c>
      <c r="W91" s="51">
        <v>4.66</v>
      </c>
      <c r="X91" s="51">
        <v>0</v>
      </c>
      <c r="Y91" s="51">
        <v>0</v>
      </c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</row>
    <row r="92" spans="1:49" x14ac:dyDescent="0.2">
      <c r="A92" s="41">
        <f t="shared" ref="A92:A120" si="2">A91+1</f>
        <v>43985</v>
      </c>
      <c r="B92" s="51">
        <v>0</v>
      </c>
      <c r="C92" s="51">
        <v>0</v>
      </c>
      <c r="D92" s="51">
        <v>0</v>
      </c>
      <c r="E92" s="51">
        <v>0</v>
      </c>
      <c r="F92" s="51">
        <v>12.61</v>
      </c>
      <c r="G92" s="51">
        <v>0</v>
      </c>
      <c r="H92" s="51">
        <v>0</v>
      </c>
      <c r="I92" s="51">
        <v>0</v>
      </c>
      <c r="J92" s="51">
        <v>0</v>
      </c>
      <c r="K92" s="51">
        <v>0</v>
      </c>
      <c r="L92" s="51">
        <v>0</v>
      </c>
      <c r="M92" s="51">
        <v>0</v>
      </c>
      <c r="N92" s="51">
        <v>0</v>
      </c>
      <c r="O92" s="51">
        <v>0</v>
      </c>
      <c r="P92" s="51">
        <v>0</v>
      </c>
      <c r="Q92" s="51">
        <v>0</v>
      </c>
      <c r="R92" s="51">
        <v>0</v>
      </c>
      <c r="S92" s="51">
        <v>0</v>
      </c>
      <c r="T92" s="51">
        <v>0</v>
      </c>
      <c r="U92" s="51">
        <v>0</v>
      </c>
      <c r="V92" s="51">
        <v>0</v>
      </c>
      <c r="W92" s="51">
        <v>0</v>
      </c>
      <c r="X92" s="51">
        <v>0</v>
      </c>
      <c r="Y92" s="51">
        <v>0</v>
      </c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</row>
    <row r="93" spans="1:49" x14ac:dyDescent="0.2">
      <c r="A93" s="41">
        <f t="shared" si="2"/>
        <v>43986</v>
      </c>
      <c r="B93" s="51">
        <v>0</v>
      </c>
      <c r="C93" s="51">
        <v>0</v>
      </c>
      <c r="D93" s="51">
        <v>0</v>
      </c>
      <c r="E93" s="51">
        <v>392.38</v>
      </c>
      <c r="F93" s="51">
        <v>26.43</v>
      </c>
      <c r="G93" s="51">
        <v>171.48</v>
      </c>
      <c r="H93" s="51">
        <v>538.25</v>
      </c>
      <c r="I93" s="51">
        <v>0</v>
      </c>
      <c r="J93" s="51">
        <v>80.75</v>
      </c>
      <c r="K93" s="51">
        <v>27.44</v>
      </c>
      <c r="L93" s="51">
        <v>0.36</v>
      </c>
      <c r="M93" s="51">
        <v>0</v>
      </c>
      <c r="N93" s="51">
        <v>18.32</v>
      </c>
      <c r="O93" s="51">
        <v>0.63</v>
      </c>
      <c r="P93" s="51">
        <v>0</v>
      </c>
      <c r="Q93" s="51">
        <v>0</v>
      </c>
      <c r="R93" s="51">
        <v>326.8</v>
      </c>
      <c r="S93" s="51">
        <v>0</v>
      </c>
      <c r="T93" s="51">
        <v>0</v>
      </c>
      <c r="U93" s="51">
        <v>0</v>
      </c>
      <c r="V93" s="51">
        <v>0</v>
      </c>
      <c r="W93" s="51">
        <v>0</v>
      </c>
      <c r="X93" s="51">
        <v>0</v>
      </c>
      <c r="Y93" s="51">
        <v>0</v>
      </c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</row>
    <row r="94" spans="1:49" x14ac:dyDescent="0.2">
      <c r="A94" s="41">
        <f t="shared" si="2"/>
        <v>43987</v>
      </c>
      <c r="B94" s="51">
        <v>0</v>
      </c>
      <c r="C94" s="51">
        <v>0</v>
      </c>
      <c r="D94" s="51">
        <v>0</v>
      </c>
      <c r="E94" s="51">
        <v>0</v>
      </c>
      <c r="F94" s="51">
        <v>0</v>
      </c>
      <c r="G94" s="51">
        <v>76.08</v>
      </c>
      <c r="H94" s="51">
        <v>81.849999999999994</v>
      </c>
      <c r="I94" s="51">
        <v>0</v>
      </c>
      <c r="J94" s="51">
        <v>10.4</v>
      </c>
      <c r="K94" s="51">
        <v>0</v>
      </c>
      <c r="L94" s="51">
        <v>0</v>
      </c>
      <c r="M94" s="51">
        <v>0</v>
      </c>
      <c r="N94" s="51">
        <v>0</v>
      </c>
      <c r="O94" s="51">
        <v>0</v>
      </c>
      <c r="P94" s="51">
        <v>0</v>
      </c>
      <c r="Q94" s="51">
        <v>0</v>
      </c>
      <c r="R94" s="51">
        <v>0</v>
      </c>
      <c r="S94" s="51">
        <v>0</v>
      </c>
      <c r="T94" s="51">
        <v>0</v>
      </c>
      <c r="U94" s="51">
        <v>0</v>
      </c>
      <c r="V94" s="51">
        <v>0</v>
      </c>
      <c r="W94" s="51">
        <v>0</v>
      </c>
      <c r="X94" s="51">
        <v>0</v>
      </c>
      <c r="Y94" s="51">
        <v>0</v>
      </c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</row>
    <row r="95" spans="1:49" x14ac:dyDescent="0.2">
      <c r="A95" s="41">
        <f t="shared" si="2"/>
        <v>43988</v>
      </c>
      <c r="B95" s="51">
        <v>0</v>
      </c>
      <c r="C95" s="51">
        <v>0</v>
      </c>
      <c r="D95" s="51">
        <v>0</v>
      </c>
      <c r="E95" s="51">
        <v>0</v>
      </c>
      <c r="F95" s="51">
        <v>0</v>
      </c>
      <c r="G95" s="51">
        <v>43.9</v>
      </c>
      <c r="H95" s="51">
        <v>69.62</v>
      </c>
      <c r="I95" s="51">
        <v>0</v>
      </c>
      <c r="J95" s="51">
        <v>72.66</v>
      </c>
      <c r="K95" s="51">
        <v>61.19</v>
      </c>
      <c r="L95" s="51">
        <v>72.05</v>
      </c>
      <c r="M95" s="51">
        <v>0</v>
      </c>
      <c r="N95" s="51">
        <v>0</v>
      </c>
      <c r="O95" s="51">
        <v>0</v>
      </c>
      <c r="P95" s="51">
        <v>0</v>
      </c>
      <c r="Q95" s="51">
        <v>0</v>
      </c>
      <c r="R95" s="51">
        <v>0</v>
      </c>
      <c r="S95" s="51">
        <v>0</v>
      </c>
      <c r="T95" s="51">
        <v>0</v>
      </c>
      <c r="U95" s="51">
        <v>0</v>
      </c>
      <c r="V95" s="51">
        <v>90.76</v>
      </c>
      <c r="W95" s="51">
        <v>0</v>
      </c>
      <c r="X95" s="51">
        <v>0</v>
      </c>
      <c r="Y95" s="51">
        <v>0</v>
      </c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</row>
    <row r="96" spans="1:49" x14ac:dyDescent="0.2">
      <c r="A96" s="41">
        <f t="shared" si="2"/>
        <v>43989</v>
      </c>
      <c r="B96" s="51">
        <v>0</v>
      </c>
      <c r="C96" s="51">
        <v>0</v>
      </c>
      <c r="D96" s="51">
        <v>0</v>
      </c>
      <c r="E96" s="51">
        <v>0</v>
      </c>
      <c r="F96" s="51">
        <v>0</v>
      </c>
      <c r="G96" s="51">
        <v>37.81</v>
      </c>
      <c r="H96" s="51">
        <v>10.58</v>
      </c>
      <c r="I96" s="51">
        <v>61.68</v>
      </c>
      <c r="J96" s="51">
        <v>52.11</v>
      </c>
      <c r="K96" s="51">
        <v>124.45</v>
      </c>
      <c r="L96" s="51">
        <v>120.06</v>
      </c>
      <c r="M96" s="51">
        <v>0</v>
      </c>
      <c r="N96" s="51">
        <v>0</v>
      </c>
      <c r="O96" s="51">
        <v>0</v>
      </c>
      <c r="P96" s="51">
        <v>0</v>
      </c>
      <c r="Q96" s="51">
        <v>0</v>
      </c>
      <c r="R96" s="51">
        <v>12.88</v>
      </c>
      <c r="S96" s="51">
        <v>0</v>
      </c>
      <c r="T96" s="51">
        <v>0</v>
      </c>
      <c r="U96" s="51">
        <v>14.77</v>
      </c>
      <c r="V96" s="51">
        <v>75.930000000000007</v>
      </c>
      <c r="W96" s="51">
        <v>0</v>
      </c>
      <c r="X96" s="51">
        <v>0</v>
      </c>
      <c r="Y96" s="51">
        <v>0</v>
      </c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</row>
    <row r="97" spans="1:49" x14ac:dyDescent="0.2">
      <c r="A97" s="41">
        <f t="shared" si="2"/>
        <v>43990</v>
      </c>
      <c r="B97" s="51">
        <v>0</v>
      </c>
      <c r="C97" s="51">
        <v>0</v>
      </c>
      <c r="D97" s="51">
        <v>0</v>
      </c>
      <c r="E97" s="51">
        <v>0</v>
      </c>
      <c r="F97" s="51">
        <v>0</v>
      </c>
      <c r="G97" s="51">
        <v>44.28</v>
      </c>
      <c r="H97" s="51">
        <v>192.19</v>
      </c>
      <c r="I97" s="51">
        <v>303.83</v>
      </c>
      <c r="J97" s="51">
        <v>294.02999999999997</v>
      </c>
      <c r="K97" s="51">
        <v>136.32</v>
      </c>
      <c r="L97" s="51">
        <v>81.040000000000006</v>
      </c>
      <c r="M97" s="51">
        <v>174.77</v>
      </c>
      <c r="N97" s="51">
        <v>200.32</v>
      </c>
      <c r="O97" s="51">
        <v>148.59</v>
      </c>
      <c r="P97" s="51">
        <v>107.7</v>
      </c>
      <c r="Q97" s="51">
        <v>191.7</v>
      </c>
      <c r="R97" s="51">
        <v>193.74</v>
      </c>
      <c r="S97" s="51">
        <v>211.13</v>
      </c>
      <c r="T97" s="51">
        <v>146.82</v>
      </c>
      <c r="U97" s="51">
        <v>91.81</v>
      </c>
      <c r="V97" s="51">
        <v>155.13</v>
      </c>
      <c r="W97" s="51">
        <v>0</v>
      </c>
      <c r="X97" s="51">
        <v>0</v>
      </c>
      <c r="Y97" s="51">
        <v>0</v>
      </c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</row>
    <row r="98" spans="1:49" x14ac:dyDescent="0.2">
      <c r="A98" s="41">
        <f t="shared" si="2"/>
        <v>43991</v>
      </c>
      <c r="B98" s="51">
        <v>0</v>
      </c>
      <c r="C98" s="51">
        <v>0</v>
      </c>
      <c r="D98" s="51">
        <v>0</v>
      </c>
      <c r="E98" s="51">
        <v>0</v>
      </c>
      <c r="F98" s="51">
        <v>0</v>
      </c>
      <c r="G98" s="51">
        <v>78.150000000000006</v>
      </c>
      <c r="H98" s="51">
        <v>112.62</v>
      </c>
      <c r="I98" s="51">
        <v>52.94</v>
      </c>
      <c r="J98" s="51">
        <v>172.77</v>
      </c>
      <c r="K98" s="51">
        <v>119.09</v>
      </c>
      <c r="L98" s="51">
        <v>28.35</v>
      </c>
      <c r="M98" s="51">
        <v>79.099999999999994</v>
      </c>
      <c r="N98" s="51">
        <v>106.68</v>
      </c>
      <c r="O98" s="51">
        <v>113.22</v>
      </c>
      <c r="P98" s="51">
        <v>90.79</v>
      </c>
      <c r="Q98" s="51">
        <v>82.43</v>
      </c>
      <c r="R98" s="51">
        <v>110.9</v>
      </c>
      <c r="S98" s="51">
        <v>239.74</v>
      </c>
      <c r="T98" s="51">
        <v>239.87</v>
      </c>
      <c r="U98" s="51">
        <v>316.86</v>
      </c>
      <c r="V98" s="51">
        <v>319.24</v>
      </c>
      <c r="W98" s="51">
        <v>96.98</v>
      </c>
      <c r="X98" s="51">
        <v>0</v>
      </c>
      <c r="Y98" s="51">
        <v>0</v>
      </c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</row>
    <row r="99" spans="1:49" x14ac:dyDescent="0.2">
      <c r="A99" s="41">
        <f t="shared" si="2"/>
        <v>43992</v>
      </c>
      <c r="B99" s="51">
        <v>0.12</v>
      </c>
      <c r="C99" s="51">
        <v>110.28</v>
      </c>
      <c r="D99" s="51">
        <v>61.41</v>
      </c>
      <c r="E99" s="51">
        <v>63.81</v>
      </c>
      <c r="F99" s="51">
        <v>196.28</v>
      </c>
      <c r="G99" s="51">
        <v>239.87</v>
      </c>
      <c r="H99" s="51">
        <v>311.14999999999998</v>
      </c>
      <c r="I99" s="51">
        <v>320.12</v>
      </c>
      <c r="J99" s="51">
        <v>475.61</v>
      </c>
      <c r="K99" s="51">
        <v>287.45</v>
      </c>
      <c r="L99" s="51">
        <v>340.25</v>
      </c>
      <c r="M99" s="51">
        <v>354.99</v>
      </c>
      <c r="N99" s="51">
        <v>304.33999999999997</v>
      </c>
      <c r="O99" s="51">
        <v>439.47</v>
      </c>
      <c r="P99" s="51">
        <v>589.20000000000005</v>
      </c>
      <c r="Q99" s="51">
        <v>419.72</v>
      </c>
      <c r="R99" s="51">
        <v>610.39</v>
      </c>
      <c r="S99" s="51">
        <v>410.92</v>
      </c>
      <c r="T99" s="51">
        <v>410.68</v>
      </c>
      <c r="U99" s="51">
        <v>354.21</v>
      </c>
      <c r="V99" s="51">
        <v>366.56</v>
      </c>
      <c r="W99" s="51">
        <v>275.95999999999998</v>
      </c>
      <c r="X99" s="51">
        <v>0</v>
      </c>
      <c r="Y99" s="51">
        <v>0</v>
      </c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</row>
    <row r="100" spans="1:49" x14ac:dyDescent="0.2">
      <c r="A100" s="41">
        <f t="shared" si="2"/>
        <v>43993</v>
      </c>
      <c r="B100" s="51">
        <v>0</v>
      </c>
      <c r="C100" s="51">
        <v>9.6999999999999993</v>
      </c>
      <c r="D100" s="51">
        <v>9.49</v>
      </c>
      <c r="E100" s="51">
        <v>0</v>
      </c>
      <c r="F100" s="51">
        <v>204.23</v>
      </c>
      <c r="G100" s="51">
        <v>111.61</v>
      </c>
      <c r="H100" s="51">
        <v>69.77</v>
      </c>
      <c r="I100" s="51">
        <v>117.19</v>
      </c>
      <c r="J100" s="51">
        <v>195.01</v>
      </c>
      <c r="K100" s="51">
        <v>112.27</v>
      </c>
      <c r="L100" s="51">
        <v>75.23</v>
      </c>
      <c r="M100" s="51">
        <v>19.64</v>
      </c>
      <c r="N100" s="51">
        <v>93.3</v>
      </c>
      <c r="O100" s="51">
        <v>169.31</v>
      </c>
      <c r="P100" s="51">
        <v>66</v>
      </c>
      <c r="Q100" s="51">
        <v>64.59</v>
      </c>
      <c r="R100" s="51">
        <v>30.82</v>
      </c>
      <c r="S100" s="51">
        <v>50.79</v>
      </c>
      <c r="T100" s="51">
        <v>76.47</v>
      </c>
      <c r="U100" s="51">
        <v>0</v>
      </c>
      <c r="V100" s="51">
        <v>70.489999999999995</v>
      </c>
      <c r="W100" s="51">
        <v>199.49</v>
      </c>
      <c r="X100" s="51">
        <v>0</v>
      </c>
      <c r="Y100" s="51">
        <v>0</v>
      </c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</row>
    <row r="101" spans="1:49" x14ac:dyDescent="0.2">
      <c r="A101" s="41">
        <f t="shared" si="2"/>
        <v>43994</v>
      </c>
      <c r="B101" s="51">
        <v>0</v>
      </c>
      <c r="C101" s="51">
        <v>0</v>
      </c>
      <c r="D101" s="51">
        <v>0</v>
      </c>
      <c r="E101" s="51">
        <v>0</v>
      </c>
      <c r="F101" s="51">
        <v>0</v>
      </c>
      <c r="G101" s="51">
        <v>131.83000000000001</v>
      </c>
      <c r="H101" s="51">
        <v>135.63</v>
      </c>
      <c r="I101" s="51">
        <v>74.19</v>
      </c>
      <c r="J101" s="51">
        <v>397.15</v>
      </c>
      <c r="K101" s="51">
        <v>323.24</v>
      </c>
      <c r="L101" s="51">
        <v>279.52</v>
      </c>
      <c r="M101" s="51">
        <v>204.29</v>
      </c>
      <c r="N101" s="51">
        <v>189.66</v>
      </c>
      <c r="O101" s="51">
        <v>252.95</v>
      </c>
      <c r="P101" s="51">
        <v>131.34</v>
      </c>
      <c r="Q101" s="51">
        <v>154.19999999999999</v>
      </c>
      <c r="R101" s="51">
        <v>144.27000000000001</v>
      </c>
      <c r="S101" s="51">
        <v>158.4</v>
      </c>
      <c r="T101" s="51">
        <v>177.47</v>
      </c>
      <c r="U101" s="51">
        <v>67.28</v>
      </c>
      <c r="V101" s="51">
        <v>118.76</v>
      </c>
      <c r="W101" s="51">
        <v>0</v>
      </c>
      <c r="X101" s="51">
        <v>0</v>
      </c>
      <c r="Y101" s="51">
        <v>0</v>
      </c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</row>
    <row r="102" spans="1:49" x14ac:dyDescent="0.2">
      <c r="A102" s="41">
        <f t="shared" si="2"/>
        <v>43995</v>
      </c>
      <c r="B102" s="51">
        <v>0</v>
      </c>
      <c r="C102" s="51">
        <v>0</v>
      </c>
      <c r="D102" s="51">
        <v>0</v>
      </c>
      <c r="E102" s="51">
        <v>0</v>
      </c>
      <c r="F102" s="51">
        <v>0</v>
      </c>
      <c r="G102" s="51">
        <v>0</v>
      </c>
      <c r="H102" s="51">
        <v>0</v>
      </c>
      <c r="I102" s="51">
        <v>0</v>
      </c>
      <c r="J102" s="51">
        <v>0</v>
      </c>
      <c r="K102" s="51">
        <v>0</v>
      </c>
      <c r="L102" s="51">
        <v>0</v>
      </c>
      <c r="M102" s="51">
        <v>0</v>
      </c>
      <c r="N102" s="51">
        <v>0</v>
      </c>
      <c r="O102" s="51">
        <v>0</v>
      </c>
      <c r="P102" s="51">
        <v>0</v>
      </c>
      <c r="Q102" s="51">
        <v>0</v>
      </c>
      <c r="R102" s="51">
        <v>0</v>
      </c>
      <c r="S102" s="51">
        <v>0</v>
      </c>
      <c r="T102" s="51">
        <v>0</v>
      </c>
      <c r="U102" s="51">
        <v>0</v>
      </c>
      <c r="V102" s="51">
        <v>0</v>
      </c>
      <c r="W102" s="51">
        <v>0</v>
      </c>
      <c r="X102" s="51">
        <v>0</v>
      </c>
      <c r="Y102" s="51">
        <v>0</v>
      </c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</row>
    <row r="103" spans="1:49" x14ac:dyDescent="0.2">
      <c r="A103" s="41">
        <f t="shared" si="2"/>
        <v>43996</v>
      </c>
      <c r="B103" s="51">
        <v>0</v>
      </c>
      <c r="C103" s="51">
        <v>0</v>
      </c>
      <c r="D103" s="51">
        <v>0</v>
      </c>
      <c r="E103" s="51">
        <v>0</v>
      </c>
      <c r="F103" s="51">
        <v>80.61</v>
      </c>
      <c r="G103" s="51">
        <v>2.17</v>
      </c>
      <c r="H103" s="51">
        <v>87.47</v>
      </c>
      <c r="I103" s="51">
        <v>19.03</v>
      </c>
      <c r="J103" s="51">
        <v>133.84</v>
      </c>
      <c r="K103" s="51">
        <v>15.53</v>
      </c>
      <c r="L103" s="51">
        <v>44.68</v>
      </c>
      <c r="M103" s="51">
        <v>115.59</v>
      </c>
      <c r="N103" s="51">
        <v>73.13</v>
      </c>
      <c r="O103" s="51">
        <v>40.4</v>
      </c>
      <c r="P103" s="51">
        <v>0</v>
      </c>
      <c r="Q103" s="51">
        <v>0</v>
      </c>
      <c r="R103" s="51">
        <v>0</v>
      </c>
      <c r="S103" s="51">
        <v>0</v>
      </c>
      <c r="T103" s="51">
        <v>0</v>
      </c>
      <c r="U103" s="51">
        <v>0</v>
      </c>
      <c r="V103" s="51">
        <v>0</v>
      </c>
      <c r="W103" s="51">
        <v>0</v>
      </c>
      <c r="X103" s="51">
        <v>0</v>
      </c>
      <c r="Y103" s="51">
        <v>0</v>
      </c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</row>
    <row r="104" spans="1:49" x14ac:dyDescent="0.2">
      <c r="A104" s="41">
        <f t="shared" si="2"/>
        <v>43997</v>
      </c>
      <c r="B104" s="51">
        <v>0</v>
      </c>
      <c r="C104" s="51">
        <v>0</v>
      </c>
      <c r="D104" s="51">
        <v>0</v>
      </c>
      <c r="E104" s="51">
        <v>0</v>
      </c>
      <c r="F104" s="51">
        <v>0</v>
      </c>
      <c r="G104" s="51">
        <v>784.57</v>
      </c>
      <c r="H104" s="51">
        <v>349.47</v>
      </c>
      <c r="I104" s="51">
        <v>98.11</v>
      </c>
      <c r="J104" s="51">
        <v>171.15</v>
      </c>
      <c r="K104" s="51">
        <v>25.65</v>
      </c>
      <c r="L104" s="51">
        <v>0</v>
      </c>
      <c r="M104" s="51">
        <v>0</v>
      </c>
      <c r="N104" s="51">
        <v>0</v>
      </c>
      <c r="O104" s="51">
        <v>0</v>
      </c>
      <c r="P104" s="51">
        <v>0</v>
      </c>
      <c r="Q104" s="51">
        <v>0</v>
      </c>
      <c r="R104" s="51">
        <v>0</v>
      </c>
      <c r="S104" s="51">
        <v>0</v>
      </c>
      <c r="T104" s="51">
        <v>0</v>
      </c>
      <c r="U104" s="51">
        <v>0</v>
      </c>
      <c r="V104" s="51">
        <v>0</v>
      </c>
      <c r="W104" s="51">
        <v>0</v>
      </c>
      <c r="X104" s="51">
        <v>0</v>
      </c>
      <c r="Y104" s="51">
        <v>0</v>
      </c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</row>
    <row r="105" spans="1:49" x14ac:dyDescent="0.2">
      <c r="A105" s="41">
        <f t="shared" si="2"/>
        <v>43998</v>
      </c>
      <c r="B105" s="51">
        <v>0</v>
      </c>
      <c r="C105" s="51">
        <v>0</v>
      </c>
      <c r="D105" s="51">
        <v>0</v>
      </c>
      <c r="E105" s="51">
        <v>0</v>
      </c>
      <c r="F105" s="51">
        <v>0</v>
      </c>
      <c r="G105" s="51">
        <v>457.81</v>
      </c>
      <c r="H105" s="51">
        <v>444.88</v>
      </c>
      <c r="I105" s="51">
        <v>116.85</v>
      </c>
      <c r="J105" s="51">
        <v>68.12</v>
      </c>
      <c r="K105" s="51">
        <v>18.12</v>
      </c>
      <c r="L105" s="51">
        <v>48.52</v>
      </c>
      <c r="M105" s="51">
        <v>0.16</v>
      </c>
      <c r="N105" s="51">
        <v>0</v>
      </c>
      <c r="O105" s="51">
        <v>0</v>
      </c>
      <c r="P105" s="51">
        <v>0</v>
      </c>
      <c r="Q105" s="51">
        <v>0</v>
      </c>
      <c r="R105" s="51">
        <v>97.32</v>
      </c>
      <c r="S105" s="51">
        <v>0</v>
      </c>
      <c r="T105" s="51">
        <v>10.17</v>
      </c>
      <c r="U105" s="51">
        <v>0</v>
      </c>
      <c r="V105" s="51">
        <v>38.96</v>
      </c>
      <c r="W105" s="51">
        <v>0</v>
      </c>
      <c r="X105" s="51">
        <v>0</v>
      </c>
      <c r="Y105" s="51">
        <v>0</v>
      </c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</row>
    <row r="106" spans="1:49" x14ac:dyDescent="0.2">
      <c r="A106" s="41">
        <f t="shared" si="2"/>
        <v>43999</v>
      </c>
      <c r="B106" s="51">
        <v>0</v>
      </c>
      <c r="C106" s="51">
        <v>0</v>
      </c>
      <c r="D106" s="51">
        <v>0</v>
      </c>
      <c r="E106" s="51">
        <v>5.33</v>
      </c>
      <c r="F106" s="51">
        <v>437.8</v>
      </c>
      <c r="G106" s="51">
        <v>267.92</v>
      </c>
      <c r="H106" s="51">
        <v>184.92</v>
      </c>
      <c r="I106" s="51">
        <v>334.16</v>
      </c>
      <c r="J106" s="51">
        <v>152.46</v>
      </c>
      <c r="K106" s="51">
        <v>108.78</v>
      </c>
      <c r="L106" s="51">
        <v>27.63</v>
      </c>
      <c r="M106" s="51">
        <v>12.45</v>
      </c>
      <c r="N106" s="51">
        <v>119.09</v>
      </c>
      <c r="O106" s="51">
        <v>184</v>
      </c>
      <c r="P106" s="51">
        <v>72</v>
      </c>
      <c r="Q106" s="51">
        <v>95.13</v>
      </c>
      <c r="R106" s="51">
        <v>54.59</v>
      </c>
      <c r="S106" s="51">
        <v>54.43</v>
      </c>
      <c r="T106" s="51">
        <v>82.7</v>
      </c>
      <c r="U106" s="51">
        <v>112.18</v>
      </c>
      <c r="V106" s="51">
        <v>120.63</v>
      </c>
      <c r="W106" s="51">
        <v>83.1</v>
      </c>
      <c r="X106" s="51">
        <v>0</v>
      </c>
      <c r="Y106" s="51">
        <v>0</v>
      </c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</row>
    <row r="107" spans="1:49" x14ac:dyDescent="0.2">
      <c r="A107" s="41">
        <f t="shared" si="2"/>
        <v>44000</v>
      </c>
      <c r="B107" s="51">
        <v>0</v>
      </c>
      <c r="C107" s="51">
        <v>0.83</v>
      </c>
      <c r="D107" s="51">
        <v>0</v>
      </c>
      <c r="E107" s="51">
        <v>0</v>
      </c>
      <c r="F107" s="51">
        <v>172.54</v>
      </c>
      <c r="G107" s="51">
        <v>122.79</v>
      </c>
      <c r="H107" s="51">
        <v>225.22</v>
      </c>
      <c r="I107" s="51">
        <v>248.59</v>
      </c>
      <c r="J107" s="51">
        <v>207.7</v>
      </c>
      <c r="K107" s="51">
        <v>73.83</v>
      </c>
      <c r="L107" s="51">
        <v>15.25</v>
      </c>
      <c r="M107" s="51">
        <v>105.35</v>
      </c>
      <c r="N107" s="51">
        <v>73.77</v>
      </c>
      <c r="O107" s="51">
        <v>137</v>
      </c>
      <c r="P107" s="51">
        <v>0</v>
      </c>
      <c r="Q107" s="51">
        <v>0.48</v>
      </c>
      <c r="R107" s="51">
        <v>42.45</v>
      </c>
      <c r="S107" s="51">
        <v>0.6</v>
      </c>
      <c r="T107" s="51">
        <v>0</v>
      </c>
      <c r="U107" s="51">
        <v>0</v>
      </c>
      <c r="V107" s="51">
        <v>25.85</v>
      </c>
      <c r="W107" s="51">
        <v>0</v>
      </c>
      <c r="X107" s="51">
        <v>0</v>
      </c>
      <c r="Y107" s="51">
        <v>0</v>
      </c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</row>
    <row r="108" spans="1:49" x14ac:dyDescent="0.2">
      <c r="A108" s="41">
        <f t="shared" si="2"/>
        <v>44001</v>
      </c>
      <c r="B108" s="51">
        <v>0</v>
      </c>
      <c r="C108" s="51">
        <v>0</v>
      </c>
      <c r="D108" s="51">
        <v>0</v>
      </c>
      <c r="E108" s="51">
        <v>0</v>
      </c>
      <c r="F108" s="51">
        <v>0</v>
      </c>
      <c r="G108" s="51">
        <v>221.04</v>
      </c>
      <c r="H108" s="51">
        <v>151.54</v>
      </c>
      <c r="I108" s="51">
        <v>237.26</v>
      </c>
      <c r="J108" s="51">
        <v>173.89</v>
      </c>
      <c r="K108" s="51">
        <v>76.56</v>
      </c>
      <c r="L108" s="51">
        <v>0.14000000000000001</v>
      </c>
      <c r="M108" s="51">
        <v>0</v>
      </c>
      <c r="N108" s="51">
        <v>30.73</v>
      </c>
      <c r="O108" s="51">
        <v>39.79</v>
      </c>
      <c r="P108" s="51">
        <v>80.959999999999994</v>
      </c>
      <c r="Q108" s="51">
        <v>104.34</v>
      </c>
      <c r="R108" s="51">
        <v>17.59</v>
      </c>
      <c r="S108" s="51">
        <v>0</v>
      </c>
      <c r="T108" s="51">
        <v>0</v>
      </c>
      <c r="U108" s="51">
        <v>0</v>
      </c>
      <c r="V108" s="51">
        <v>0</v>
      </c>
      <c r="W108" s="51">
        <v>0</v>
      </c>
      <c r="X108" s="51">
        <v>0</v>
      </c>
      <c r="Y108" s="51">
        <v>0</v>
      </c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</row>
    <row r="109" spans="1:49" x14ac:dyDescent="0.2">
      <c r="A109" s="41">
        <f t="shared" si="2"/>
        <v>44002</v>
      </c>
      <c r="B109" s="51">
        <v>0</v>
      </c>
      <c r="C109" s="51">
        <v>0</v>
      </c>
      <c r="D109" s="51">
        <v>0</v>
      </c>
      <c r="E109" s="51">
        <v>0</v>
      </c>
      <c r="F109" s="51">
        <v>0</v>
      </c>
      <c r="G109" s="51">
        <v>100.03</v>
      </c>
      <c r="H109" s="51">
        <v>119.86</v>
      </c>
      <c r="I109" s="51">
        <v>224.66</v>
      </c>
      <c r="J109" s="51">
        <v>277.8</v>
      </c>
      <c r="K109" s="51">
        <v>187.07</v>
      </c>
      <c r="L109" s="51">
        <v>107.24</v>
      </c>
      <c r="M109" s="51">
        <v>90.79</v>
      </c>
      <c r="N109" s="51">
        <v>76.010000000000005</v>
      </c>
      <c r="O109" s="51">
        <v>152.49</v>
      </c>
      <c r="P109" s="51">
        <v>153.59</v>
      </c>
      <c r="Q109" s="51">
        <v>169.95</v>
      </c>
      <c r="R109" s="51">
        <v>150.33000000000001</v>
      </c>
      <c r="S109" s="51">
        <v>148.96</v>
      </c>
      <c r="T109" s="51">
        <v>107.35</v>
      </c>
      <c r="U109" s="51">
        <v>103.23</v>
      </c>
      <c r="V109" s="51">
        <v>121.32</v>
      </c>
      <c r="W109" s="51">
        <v>132.6</v>
      </c>
      <c r="X109" s="51">
        <v>0</v>
      </c>
      <c r="Y109" s="51">
        <v>0</v>
      </c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</row>
    <row r="110" spans="1:49" x14ac:dyDescent="0.2">
      <c r="A110" s="41">
        <f t="shared" si="2"/>
        <v>44003</v>
      </c>
      <c r="B110" s="51">
        <v>17.86</v>
      </c>
      <c r="C110" s="51">
        <v>91.47</v>
      </c>
      <c r="D110" s="51">
        <v>0</v>
      </c>
      <c r="E110" s="51">
        <v>0</v>
      </c>
      <c r="F110" s="51">
        <v>0</v>
      </c>
      <c r="G110" s="51">
        <v>98.27</v>
      </c>
      <c r="H110" s="51">
        <v>293.88</v>
      </c>
      <c r="I110" s="51">
        <v>463.55</v>
      </c>
      <c r="J110" s="51">
        <v>108</v>
      </c>
      <c r="K110" s="51">
        <v>88.71</v>
      </c>
      <c r="L110" s="51">
        <v>62.06</v>
      </c>
      <c r="M110" s="51">
        <v>50.89</v>
      </c>
      <c r="N110" s="51">
        <v>129</v>
      </c>
      <c r="O110" s="51">
        <v>124.46</v>
      </c>
      <c r="P110" s="51">
        <v>133.80000000000001</v>
      </c>
      <c r="Q110" s="51">
        <v>195.6</v>
      </c>
      <c r="R110" s="51">
        <v>235.77</v>
      </c>
      <c r="S110" s="51">
        <v>216.92</v>
      </c>
      <c r="T110" s="51">
        <v>212.78</v>
      </c>
      <c r="U110" s="51">
        <v>233.64</v>
      </c>
      <c r="V110" s="51">
        <v>253.26</v>
      </c>
      <c r="W110" s="51">
        <v>186.19</v>
      </c>
      <c r="X110" s="51">
        <v>0</v>
      </c>
      <c r="Y110" s="51">
        <v>3.81</v>
      </c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</row>
    <row r="111" spans="1:49" x14ac:dyDescent="0.2">
      <c r="A111" s="41">
        <f t="shared" si="2"/>
        <v>44004</v>
      </c>
      <c r="B111" s="51">
        <v>0</v>
      </c>
      <c r="C111" s="51">
        <v>0</v>
      </c>
      <c r="D111" s="51">
        <v>0</v>
      </c>
      <c r="E111" s="51">
        <v>0</v>
      </c>
      <c r="F111" s="51">
        <v>289.31</v>
      </c>
      <c r="G111" s="51">
        <v>354.31</v>
      </c>
      <c r="H111" s="51">
        <v>145.61000000000001</v>
      </c>
      <c r="I111" s="51">
        <v>275.39999999999998</v>
      </c>
      <c r="J111" s="51">
        <v>305.77</v>
      </c>
      <c r="K111" s="51">
        <v>204.13</v>
      </c>
      <c r="L111" s="51">
        <v>292.12</v>
      </c>
      <c r="M111" s="51">
        <v>399.39</v>
      </c>
      <c r="N111" s="51">
        <v>431.92</v>
      </c>
      <c r="O111" s="51">
        <v>2073.02</v>
      </c>
      <c r="P111" s="51">
        <v>2128.25</v>
      </c>
      <c r="Q111" s="51">
        <v>2126.4299999999998</v>
      </c>
      <c r="R111" s="51">
        <v>2114.09</v>
      </c>
      <c r="S111" s="51">
        <v>222.41</v>
      </c>
      <c r="T111" s="51">
        <v>50.16</v>
      </c>
      <c r="U111" s="51">
        <v>98.07</v>
      </c>
      <c r="V111" s="51">
        <v>89.1</v>
      </c>
      <c r="W111" s="51">
        <v>0.27</v>
      </c>
      <c r="X111" s="51">
        <v>0</v>
      </c>
      <c r="Y111" s="51">
        <v>0</v>
      </c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</row>
    <row r="112" spans="1:49" x14ac:dyDescent="0.2">
      <c r="A112" s="41">
        <f t="shared" si="2"/>
        <v>44005</v>
      </c>
      <c r="B112" s="51">
        <v>0</v>
      </c>
      <c r="C112" s="51">
        <v>0</v>
      </c>
      <c r="D112" s="51">
        <v>0</v>
      </c>
      <c r="E112" s="51">
        <v>0</v>
      </c>
      <c r="F112" s="51">
        <v>0</v>
      </c>
      <c r="G112" s="51">
        <v>405.75</v>
      </c>
      <c r="H112" s="51">
        <v>145.16999999999999</v>
      </c>
      <c r="I112" s="51">
        <v>201.98</v>
      </c>
      <c r="J112" s="51">
        <v>156.91999999999999</v>
      </c>
      <c r="K112" s="51">
        <v>0</v>
      </c>
      <c r="L112" s="51">
        <v>30.19</v>
      </c>
      <c r="M112" s="51">
        <v>53.12</v>
      </c>
      <c r="N112" s="51">
        <v>92.87</v>
      </c>
      <c r="O112" s="51">
        <v>565.86</v>
      </c>
      <c r="P112" s="51">
        <v>76.02</v>
      </c>
      <c r="Q112" s="51">
        <v>257</v>
      </c>
      <c r="R112" s="51">
        <v>2047.81</v>
      </c>
      <c r="S112" s="51">
        <v>127.35</v>
      </c>
      <c r="T112" s="51">
        <v>166.15</v>
      </c>
      <c r="U112" s="51">
        <v>0</v>
      </c>
      <c r="V112" s="51">
        <v>136.19999999999999</v>
      </c>
      <c r="W112" s="51">
        <v>18.3</v>
      </c>
      <c r="X112" s="51">
        <v>0</v>
      </c>
      <c r="Y112" s="51">
        <v>0</v>
      </c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</row>
    <row r="113" spans="1:49" x14ac:dyDescent="0.2">
      <c r="A113" s="41">
        <f t="shared" si="2"/>
        <v>44006</v>
      </c>
      <c r="B113" s="51">
        <v>0</v>
      </c>
      <c r="C113" s="51">
        <v>29.77</v>
      </c>
      <c r="D113" s="51">
        <v>63.58</v>
      </c>
      <c r="E113" s="51">
        <v>51.89</v>
      </c>
      <c r="F113" s="51">
        <v>69.959999999999994</v>
      </c>
      <c r="G113" s="51">
        <v>89.74</v>
      </c>
      <c r="H113" s="51">
        <v>169.79</v>
      </c>
      <c r="I113" s="51">
        <v>234.18</v>
      </c>
      <c r="J113" s="51">
        <v>437.6</v>
      </c>
      <c r="K113" s="51">
        <v>382.07</v>
      </c>
      <c r="L113" s="51">
        <v>2227.5500000000002</v>
      </c>
      <c r="M113" s="51">
        <v>2854.16</v>
      </c>
      <c r="N113" s="51">
        <v>2804.88</v>
      </c>
      <c r="O113" s="51">
        <v>2763.16</v>
      </c>
      <c r="P113" s="51">
        <v>2728.44</v>
      </c>
      <c r="Q113" s="51">
        <v>826.19</v>
      </c>
      <c r="R113" s="51">
        <v>256.81</v>
      </c>
      <c r="S113" s="51">
        <v>211.66</v>
      </c>
      <c r="T113" s="51">
        <v>140.11000000000001</v>
      </c>
      <c r="U113" s="51">
        <v>148.07</v>
      </c>
      <c r="V113" s="51">
        <v>224.09</v>
      </c>
      <c r="W113" s="51">
        <v>130.46</v>
      </c>
      <c r="X113" s="51">
        <v>0</v>
      </c>
      <c r="Y113" s="51">
        <v>0</v>
      </c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</row>
    <row r="114" spans="1:49" x14ac:dyDescent="0.2">
      <c r="A114" s="41">
        <f t="shared" si="2"/>
        <v>44007</v>
      </c>
      <c r="B114" s="51">
        <v>0</v>
      </c>
      <c r="C114" s="51">
        <v>0</v>
      </c>
      <c r="D114" s="51">
        <v>0</v>
      </c>
      <c r="E114" s="51">
        <v>0</v>
      </c>
      <c r="F114" s="51">
        <v>8.19</v>
      </c>
      <c r="G114" s="51">
        <v>86.47</v>
      </c>
      <c r="H114" s="51">
        <v>149.37</v>
      </c>
      <c r="I114" s="51">
        <v>185.35</v>
      </c>
      <c r="J114" s="51">
        <v>146.9</v>
      </c>
      <c r="K114" s="51">
        <v>107.57</v>
      </c>
      <c r="L114" s="51">
        <v>3.81</v>
      </c>
      <c r="M114" s="51">
        <v>0</v>
      </c>
      <c r="N114" s="51">
        <v>2.66</v>
      </c>
      <c r="O114" s="51">
        <v>44.83</v>
      </c>
      <c r="P114" s="51">
        <v>0</v>
      </c>
      <c r="Q114" s="51">
        <v>0</v>
      </c>
      <c r="R114" s="51">
        <v>0</v>
      </c>
      <c r="S114" s="51">
        <v>0</v>
      </c>
      <c r="T114" s="51">
        <v>0</v>
      </c>
      <c r="U114" s="51">
        <v>1.76</v>
      </c>
      <c r="V114" s="51">
        <v>65.11</v>
      </c>
      <c r="W114" s="51">
        <v>10.220000000000001</v>
      </c>
      <c r="X114" s="51">
        <v>0</v>
      </c>
      <c r="Y114" s="51">
        <v>0</v>
      </c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</row>
    <row r="115" spans="1:49" x14ac:dyDescent="0.2">
      <c r="A115" s="41">
        <f t="shared" si="2"/>
        <v>44008</v>
      </c>
      <c r="B115" s="51">
        <v>0</v>
      </c>
      <c r="C115" s="51">
        <v>0</v>
      </c>
      <c r="D115" s="51">
        <v>0</v>
      </c>
      <c r="E115" s="51">
        <v>0</v>
      </c>
      <c r="F115" s="51">
        <v>9.98</v>
      </c>
      <c r="G115" s="51">
        <v>64.62</v>
      </c>
      <c r="H115" s="51">
        <v>116.32</v>
      </c>
      <c r="I115" s="51">
        <v>122.45</v>
      </c>
      <c r="J115" s="51">
        <v>108.96</v>
      </c>
      <c r="K115" s="51">
        <v>36.770000000000003</v>
      </c>
      <c r="L115" s="51">
        <v>0</v>
      </c>
      <c r="M115" s="51">
        <v>0</v>
      </c>
      <c r="N115" s="51">
        <v>0</v>
      </c>
      <c r="O115" s="51">
        <v>0</v>
      </c>
      <c r="P115" s="51">
        <v>0</v>
      </c>
      <c r="Q115" s="51">
        <v>0</v>
      </c>
      <c r="R115" s="51">
        <v>0</v>
      </c>
      <c r="S115" s="51">
        <v>0</v>
      </c>
      <c r="T115" s="51">
        <v>0</v>
      </c>
      <c r="U115" s="51">
        <v>0</v>
      </c>
      <c r="V115" s="51">
        <v>0</v>
      </c>
      <c r="W115" s="51">
        <v>0</v>
      </c>
      <c r="X115" s="51">
        <v>0</v>
      </c>
      <c r="Y115" s="51">
        <v>0</v>
      </c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</row>
    <row r="116" spans="1:49" x14ac:dyDescent="0.2">
      <c r="A116" s="41">
        <f t="shared" si="2"/>
        <v>44009</v>
      </c>
      <c r="B116" s="51">
        <v>0</v>
      </c>
      <c r="C116" s="51">
        <v>0</v>
      </c>
      <c r="D116" s="51">
        <v>0</v>
      </c>
      <c r="E116" s="51">
        <v>0</v>
      </c>
      <c r="F116" s="51">
        <v>67.97</v>
      </c>
      <c r="G116" s="51">
        <v>49.83</v>
      </c>
      <c r="H116" s="51">
        <v>0</v>
      </c>
      <c r="I116" s="51">
        <v>27.03</v>
      </c>
      <c r="J116" s="51">
        <v>125.54</v>
      </c>
      <c r="K116" s="51">
        <v>49.74</v>
      </c>
      <c r="L116" s="51">
        <v>27.76</v>
      </c>
      <c r="M116" s="51">
        <v>13.91</v>
      </c>
      <c r="N116" s="51">
        <v>22.73</v>
      </c>
      <c r="O116" s="51">
        <v>13.79</v>
      </c>
      <c r="P116" s="51">
        <v>0</v>
      </c>
      <c r="Q116" s="51">
        <v>0</v>
      </c>
      <c r="R116" s="51">
        <v>0</v>
      </c>
      <c r="S116" s="51">
        <v>0</v>
      </c>
      <c r="T116" s="51">
        <v>0</v>
      </c>
      <c r="U116" s="51">
        <v>0</v>
      </c>
      <c r="V116" s="51">
        <v>17.45</v>
      </c>
      <c r="W116" s="51">
        <v>0</v>
      </c>
      <c r="X116" s="51">
        <v>0</v>
      </c>
      <c r="Y116" s="51">
        <v>0</v>
      </c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</row>
    <row r="117" spans="1:49" x14ac:dyDescent="0.2">
      <c r="A117" s="41">
        <f t="shared" si="2"/>
        <v>44010</v>
      </c>
      <c r="B117" s="51">
        <v>0</v>
      </c>
      <c r="C117" s="51">
        <v>7.0000000000000007E-2</v>
      </c>
      <c r="D117" s="51">
        <v>0</v>
      </c>
      <c r="E117" s="51">
        <v>0</v>
      </c>
      <c r="F117" s="51">
        <v>8.69</v>
      </c>
      <c r="G117" s="51">
        <v>19.07</v>
      </c>
      <c r="H117" s="51">
        <v>217.15</v>
      </c>
      <c r="I117" s="51">
        <v>51.59</v>
      </c>
      <c r="J117" s="51">
        <v>190.35</v>
      </c>
      <c r="K117" s="51">
        <v>156.79</v>
      </c>
      <c r="L117" s="51">
        <v>73.150000000000006</v>
      </c>
      <c r="M117" s="51">
        <v>46.13</v>
      </c>
      <c r="N117" s="51">
        <v>52</v>
      </c>
      <c r="O117" s="51">
        <v>31.82</v>
      </c>
      <c r="P117" s="51">
        <v>34.909999999999997</v>
      </c>
      <c r="Q117" s="51">
        <v>35.29</v>
      </c>
      <c r="R117" s="51">
        <v>16.14</v>
      </c>
      <c r="S117" s="51">
        <v>39.83</v>
      </c>
      <c r="T117" s="51">
        <v>23.65</v>
      </c>
      <c r="U117" s="51">
        <v>12.21</v>
      </c>
      <c r="V117" s="51">
        <v>55.82</v>
      </c>
      <c r="W117" s="51">
        <v>64.430000000000007</v>
      </c>
      <c r="X117" s="51">
        <v>0</v>
      </c>
      <c r="Y117" s="51">
        <v>14.64</v>
      </c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</row>
    <row r="118" spans="1:49" x14ac:dyDescent="0.2">
      <c r="A118" s="41">
        <f t="shared" si="2"/>
        <v>44011</v>
      </c>
      <c r="B118" s="51">
        <v>0</v>
      </c>
      <c r="C118" s="51">
        <v>0</v>
      </c>
      <c r="D118" s="51">
        <v>0</v>
      </c>
      <c r="E118" s="51">
        <v>0</v>
      </c>
      <c r="F118" s="51">
        <v>0</v>
      </c>
      <c r="G118" s="51">
        <v>30.14</v>
      </c>
      <c r="H118" s="51">
        <v>62.81</v>
      </c>
      <c r="I118" s="51">
        <v>76.48</v>
      </c>
      <c r="J118" s="51">
        <v>193</v>
      </c>
      <c r="K118" s="51">
        <v>0</v>
      </c>
      <c r="L118" s="51">
        <v>2.79</v>
      </c>
      <c r="M118" s="51">
        <v>17.29</v>
      </c>
      <c r="N118" s="51">
        <v>69.040000000000006</v>
      </c>
      <c r="O118" s="51">
        <v>16.79</v>
      </c>
      <c r="P118" s="51">
        <v>8.7799999999999994</v>
      </c>
      <c r="Q118" s="51">
        <v>5.28</v>
      </c>
      <c r="R118" s="51">
        <v>26.47</v>
      </c>
      <c r="S118" s="51">
        <v>32.36</v>
      </c>
      <c r="T118" s="51">
        <v>2.33</v>
      </c>
      <c r="U118" s="51">
        <v>0</v>
      </c>
      <c r="V118" s="51">
        <v>0</v>
      </c>
      <c r="W118" s="51">
        <v>0</v>
      </c>
      <c r="X118" s="51">
        <v>0</v>
      </c>
      <c r="Y118" s="51">
        <v>0</v>
      </c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</row>
    <row r="119" spans="1:49" x14ac:dyDescent="0.2">
      <c r="A119" s="41">
        <f t="shared" si="2"/>
        <v>44012</v>
      </c>
      <c r="B119" s="51">
        <v>0</v>
      </c>
      <c r="C119" s="51">
        <v>0</v>
      </c>
      <c r="D119" s="51">
        <v>0</v>
      </c>
      <c r="E119" s="51">
        <v>0</v>
      </c>
      <c r="F119" s="51">
        <v>0</v>
      </c>
      <c r="G119" s="51">
        <v>37.22</v>
      </c>
      <c r="H119" s="51">
        <v>69.540000000000006</v>
      </c>
      <c r="I119" s="51">
        <v>89.35</v>
      </c>
      <c r="J119" s="51">
        <v>200.95</v>
      </c>
      <c r="K119" s="51">
        <v>59.9</v>
      </c>
      <c r="L119" s="51">
        <v>0</v>
      </c>
      <c r="M119" s="51">
        <v>0</v>
      </c>
      <c r="N119" s="51">
        <v>0</v>
      </c>
      <c r="O119" s="51">
        <v>200.53</v>
      </c>
      <c r="P119" s="51">
        <v>0</v>
      </c>
      <c r="Q119" s="51">
        <v>0</v>
      </c>
      <c r="R119" s="51">
        <v>0</v>
      </c>
      <c r="S119" s="51">
        <v>0</v>
      </c>
      <c r="T119" s="51">
        <v>0</v>
      </c>
      <c r="U119" s="51">
        <v>0</v>
      </c>
      <c r="V119" s="51">
        <v>0</v>
      </c>
      <c r="W119" s="51">
        <v>0</v>
      </c>
      <c r="X119" s="51">
        <v>0</v>
      </c>
      <c r="Y119" s="51">
        <v>0</v>
      </c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</row>
    <row r="120" spans="1:49" x14ac:dyDescent="0.2">
      <c r="A120" s="4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</row>
    <row r="121" spans="1:49" x14ac:dyDescent="0.25">
      <c r="A121" s="52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</row>
    <row r="122" spans="1:49" x14ac:dyDescent="0.25">
      <c r="A122" s="54" t="s">
        <v>42</v>
      </c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</row>
    <row r="123" spans="1:49" x14ac:dyDescent="0.25">
      <c r="A123" s="46" t="s">
        <v>15</v>
      </c>
      <c r="B123" s="47" t="s">
        <v>16</v>
      </c>
      <c r="C123" s="47" t="s">
        <v>17</v>
      </c>
      <c r="D123" s="47" t="s">
        <v>18</v>
      </c>
      <c r="E123" s="47" t="s">
        <v>19</v>
      </c>
      <c r="F123" s="47" t="s">
        <v>20</v>
      </c>
      <c r="G123" s="47" t="s">
        <v>21</v>
      </c>
      <c r="H123" s="47" t="s">
        <v>22</v>
      </c>
      <c r="I123" s="47" t="s">
        <v>23</v>
      </c>
      <c r="J123" s="47" t="s">
        <v>24</v>
      </c>
      <c r="K123" s="47" t="s">
        <v>25</v>
      </c>
      <c r="L123" s="47" t="s">
        <v>26</v>
      </c>
      <c r="M123" s="47" t="s">
        <v>27</v>
      </c>
      <c r="N123" s="47" t="s">
        <v>28</v>
      </c>
      <c r="O123" s="47" t="s">
        <v>29</v>
      </c>
      <c r="P123" s="47" t="s">
        <v>30</v>
      </c>
      <c r="Q123" s="38" t="s">
        <v>31</v>
      </c>
      <c r="R123" s="38" t="s">
        <v>32</v>
      </c>
      <c r="S123" s="38" t="s">
        <v>33</v>
      </c>
      <c r="T123" s="38" t="s">
        <v>34</v>
      </c>
      <c r="U123" s="38" t="s">
        <v>35</v>
      </c>
      <c r="V123" s="38" t="s">
        <v>36</v>
      </c>
      <c r="W123" s="38" t="s">
        <v>37</v>
      </c>
      <c r="X123" s="38" t="s">
        <v>38</v>
      </c>
      <c r="Y123" s="47" t="s">
        <v>39</v>
      </c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</row>
    <row r="124" spans="1:49" ht="15.75" customHeight="1" x14ac:dyDescent="0.2">
      <c r="A124" s="41">
        <v>43983</v>
      </c>
      <c r="B124" s="51">
        <v>233.71</v>
      </c>
      <c r="C124" s="51">
        <v>275.31</v>
      </c>
      <c r="D124" s="51">
        <v>264.33999999999997</v>
      </c>
      <c r="E124" s="51">
        <v>683.81</v>
      </c>
      <c r="F124" s="51">
        <v>212.7</v>
      </c>
      <c r="G124" s="51">
        <v>0</v>
      </c>
      <c r="H124" s="51">
        <v>0</v>
      </c>
      <c r="I124" s="51">
        <v>0</v>
      </c>
      <c r="J124" s="51">
        <v>0</v>
      </c>
      <c r="K124" s="51">
        <v>0</v>
      </c>
      <c r="L124" s="51">
        <v>0</v>
      </c>
      <c r="M124" s="51">
        <v>56.76</v>
      </c>
      <c r="N124" s="51">
        <v>0</v>
      </c>
      <c r="O124" s="51">
        <v>0</v>
      </c>
      <c r="P124" s="51">
        <v>0</v>
      </c>
      <c r="Q124" s="51">
        <v>0</v>
      </c>
      <c r="R124" s="51">
        <v>0</v>
      </c>
      <c r="S124" s="51">
        <v>0</v>
      </c>
      <c r="T124" s="51">
        <v>0</v>
      </c>
      <c r="U124" s="51">
        <v>0</v>
      </c>
      <c r="V124" s="51">
        <v>0</v>
      </c>
      <c r="W124" s="51">
        <v>139.97999999999999</v>
      </c>
      <c r="X124" s="51">
        <v>93.32</v>
      </c>
      <c r="Y124" s="51">
        <v>0</v>
      </c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</row>
    <row r="125" spans="1:49" x14ac:dyDescent="0.2">
      <c r="A125" s="41">
        <f>A124+1</f>
        <v>43984</v>
      </c>
      <c r="B125" s="51">
        <v>229.54</v>
      </c>
      <c r="C125" s="51">
        <v>674.24</v>
      </c>
      <c r="D125" s="51">
        <v>0.06</v>
      </c>
      <c r="E125" s="51">
        <v>0</v>
      </c>
      <c r="F125" s="51">
        <v>0.46</v>
      </c>
      <c r="G125" s="51">
        <v>0</v>
      </c>
      <c r="H125" s="51">
        <v>0</v>
      </c>
      <c r="I125" s="51">
        <v>0</v>
      </c>
      <c r="J125" s="51">
        <v>0</v>
      </c>
      <c r="K125" s="51">
        <v>0</v>
      </c>
      <c r="L125" s="51">
        <v>34.96</v>
      </c>
      <c r="M125" s="51">
        <v>5.38</v>
      </c>
      <c r="N125" s="51">
        <v>0</v>
      </c>
      <c r="O125" s="51">
        <v>12.81</v>
      </c>
      <c r="P125" s="51">
        <v>0</v>
      </c>
      <c r="Q125" s="51">
        <v>0</v>
      </c>
      <c r="R125" s="51">
        <v>40.06</v>
      </c>
      <c r="S125" s="51">
        <v>0</v>
      </c>
      <c r="T125" s="51">
        <v>0</v>
      </c>
      <c r="U125" s="51">
        <v>0</v>
      </c>
      <c r="V125" s="51">
        <v>0</v>
      </c>
      <c r="W125" s="51">
        <v>2.83</v>
      </c>
      <c r="X125" s="51">
        <v>112.06</v>
      </c>
      <c r="Y125" s="51">
        <v>861.5</v>
      </c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</row>
    <row r="126" spans="1:49" x14ac:dyDescent="0.2">
      <c r="A126" s="41">
        <f t="shared" ref="A126:A154" si="3">A125+1</f>
        <v>43985</v>
      </c>
      <c r="B126" s="51">
        <v>251.83</v>
      </c>
      <c r="C126" s="51">
        <v>365.32</v>
      </c>
      <c r="D126" s="51">
        <v>549.05999999999995</v>
      </c>
      <c r="E126" s="51">
        <v>1.76</v>
      </c>
      <c r="F126" s="51">
        <v>0</v>
      </c>
      <c r="G126" s="51">
        <v>135.97999999999999</v>
      </c>
      <c r="H126" s="51">
        <v>126.04</v>
      </c>
      <c r="I126" s="51">
        <v>222.62</v>
      </c>
      <c r="J126" s="51">
        <v>291.26</v>
      </c>
      <c r="K126" s="51">
        <v>479.6</v>
      </c>
      <c r="L126" s="51">
        <v>507.52</v>
      </c>
      <c r="M126" s="51">
        <v>568.65</v>
      </c>
      <c r="N126" s="51">
        <v>413.23</v>
      </c>
      <c r="O126" s="51">
        <v>424.02</v>
      </c>
      <c r="P126" s="51">
        <v>475.9</v>
      </c>
      <c r="Q126" s="51">
        <v>439.33</v>
      </c>
      <c r="R126" s="51">
        <v>428.17</v>
      </c>
      <c r="S126" s="51">
        <v>383.44</v>
      </c>
      <c r="T126" s="51">
        <v>328.89</v>
      </c>
      <c r="U126" s="51">
        <v>285.79000000000002</v>
      </c>
      <c r="V126" s="51">
        <v>185.4</v>
      </c>
      <c r="W126" s="51">
        <v>320.56</v>
      </c>
      <c r="X126" s="51">
        <v>233.46</v>
      </c>
      <c r="Y126" s="51">
        <v>278.41000000000003</v>
      </c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</row>
    <row r="127" spans="1:49" x14ac:dyDescent="0.2">
      <c r="A127" s="41">
        <f t="shared" si="3"/>
        <v>43986</v>
      </c>
      <c r="B127" s="51">
        <v>423.47</v>
      </c>
      <c r="C127" s="51">
        <v>61.58</v>
      </c>
      <c r="D127" s="51">
        <v>51.65</v>
      </c>
      <c r="E127" s="51">
        <v>0</v>
      </c>
      <c r="F127" s="51">
        <v>0</v>
      </c>
      <c r="G127" s="51">
        <v>0</v>
      </c>
      <c r="H127" s="51">
        <v>0</v>
      </c>
      <c r="I127" s="51">
        <v>497.92</v>
      </c>
      <c r="J127" s="51">
        <v>0</v>
      </c>
      <c r="K127" s="51">
        <v>0.81</v>
      </c>
      <c r="L127" s="51">
        <v>123.97</v>
      </c>
      <c r="M127" s="51">
        <v>111.97</v>
      </c>
      <c r="N127" s="51">
        <v>0</v>
      </c>
      <c r="O127" s="51">
        <v>5.6</v>
      </c>
      <c r="P127" s="51">
        <v>166.44</v>
      </c>
      <c r="Q127" s="51">
        <v>403.69</v>
      </c>
      <c r="R127" s="51">
        <v>0</v>
      </c>
      <c r="S127" s="51">
        <v>862.17</v>
      </c>
      <c r="T127" s="51">
        <v>769.23</v>
      </c>
      <c r="U127" s="51">
        <v>826.86</v>
      </c>
      <c r="V127" s="51">
        <v>182.75</v>
      </c>
      <c r="W127" s="51">
        <v>932.65</v>
      </c>
      <c r="X127" s="51">
        <v>238.69</v>
      </c>
      <c r="Y127" s="51">
        <v>393.49</v>
      </c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</row>
    <row r="128" spans="1:49" x14ac:dyDescent="0.2">
      <c r="A128" s="41">
        <f t="shared" si="3"/>
        <v>43987</v>
      </c>
      <c r="B128" s="51">
        <v>184.82</v>
      </c>
      <c r="C128" s="51">
        <v>170.04</v>
      </c>
      <c r="D128" s="51">
        <v>289.01</v>
      </c>
      <c r="E128" s="51">
        <v>461.61</v>
      </c>
      <c r="F128" s="51">
        <v>473.84</v>
      </c>
      <c r="G128" s="51">
        <v>0</v>
      </c>
      <c r="H128" s="51">
        <v>0</v>
      </c>
      <c r="I128" s="51">
        <v>78.39</v>
      </c>
      <c r="J128" s="51">
        <v>0.17</v>
      </c>
      <c r="K128" s="51">
        <v>86.86</v>
      </c>
      <c r="L128" s="51">
        <v>288.81</v>
      </c>
      <c r="M128" s="51">
        <v>392.37</v>
      </c>
      <c r="N128" s="51">
        <v>281.63</v>
      </c>
      <c r="O128" s="51">
        <v>201.61</v>
      </c>
      <c r="P128" s="51">
        <v>228.22</v>
      </c>
      <c r="Q128" s="51">
        <v>202.37</v>
      </c>
      <c r="R128" s="51">
        <v>369.88</v>
      </c>
      <c r="S128" s="51">
        <v>297.10000000000002</v>
      </c>
      <c r="T128" s="51">
        <v>195.32</v>
      </c>
      <c r="U128" s="51">
        <v>72.2</v>
      </c>
      <c r="V128" s="51">
        <v>124.02</v>
      </c>
      <c r="W128" s="51">
        <v>297.55</v>
      </c>
      <c r="X128" s="51">
        <v>319.29000000000002</v>
      </c>
      <c r="Y128" s="51">
        <v>212.06</v>
      </c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</row>
    <row r="129" spans="1:49" x14ac:dyDescent="0.2">
      <c r="A129" s="41">
        <f t="shared" si="3"/>
        <v>43988</v>
      </c>
      <c r="B129" s="51">
        <v>237.06</v>
      </c>
      <c r="C129" s="51">
        <v>96.46</v>
      </c>
      <c r="D129" s="51">
        <v>62.08</v>
      </c>
      <c r="E129" s="51">
        <v>74.989999999999995</v>
      </c>
      <c r="F129" s="51">
        <v>8.39</v>
      </c>
      <c r="G129" s="51">
        <v>0</v>
      </c>
      <c r="H129" s="51">
        <v>0</v>
      </c>
      <c r="I129" s="51">
        <v>63.86</v>
      </c>
      <c r="J129" s="51">
        <v>0</v>
      </c>
      <c r="K129" s="51">
        <v>0</v>
      </c>
      <c r="L129" s="51">
        <v>0</v>
      </c>
      <c r="M129" s="51">
        <v>3.76</v>
      </c>
      <c r="N129" s="51">
        <v>60.42</v>
      </c>
      <c r="O129" s="51">
        <v>94.03</v>
      </c>
      <c r="P129" s="51">
        <v>60.48</v>
      </c>
      <c r="Q129" s="51">
        <v>71.44</v>
      </c>
      <c r="R129" s="51">
        <v>74.239999999999995</v>
      </c>
      <c r="S129" s="51">
        <v>60.94</v>
      </c>
      <c r="T129" s="51">
        <v>45.42</v>
      </c>
      <c r="U129" s="51">
        <v>10.9</v>
      </c>
      <c r="V129" s="51">
        <v>0</v>
      </c>
      <c r="W129" s="51">
        <v>178.89</v>
      </c>
      <c r="X129" s="51">
        <v>302.06</v>
      </c>
      <c r="Y129" s="51">
        <v>205.78</v>
      </c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</row>
    <row r="130" spans="1:49" x14ac:dyDescent="0.2">
      <c r="A130" s="41">
        <f t="shared" si="3"/>
        <v>43989</v>
      </c>
      <c r="B130" s="51">
        <v>70.42</v>
      </c>
      <c r="C130" s="51">
        <v>34.74</v>
      </c>
      <c r="D130" s="51">
        <v>42.66</v>
      </c>
      <c r="E130" s="51">
        <v>25.55</v>
      </c>
      <c r="F130" s="51">
        <v>5.51</v>
      </c>
      <c r="G130" s="51">
        <v>0</v>
      </c>
      <c r="H130" s="51">
        <v>0</v>
      </c>
      <c r="I130" s="51">
        <v>0</v>
      </c>
      <c r="J130" s="51">
        <v>0</v>
      </c>
      <c r="K130" s="51">
        <v>0</v>
      </c>
      <c r="L130" s="51">
        <v>0</v>
      </c>
      <c r="M130" s="51">
        <v>15.66</v>
      </c>
      <c r="N130" s="51">
        <v>92.59</v>
      </c>
      <c r="O130" s="51">
        <v>66.53</v>
      </c>
      <c r="P130" s="51">
        <v>60.26</v>
      </c>
      <c r="Q130" s="51">
        <v>35.35</v>
      </c>
      <c r="R130" s="51">
        <v>0</v>
      </c>
      <c r="S130" s="51">
        <v>21.45</v>
      </c>
      <c r="T130" s="51">
        <v>11.52</v>
      </c>
      <c r="U130" s="51">
        <v>0.01</v>
      </c>
      <c r="V130" s="51">
        <v>0</v>
      </c>
      <c r="W130" s="51">
        <v>189.71</v>
      </c>
      <c r="X130" s="51">
        <v>278.58999999999997</v>
      </c>
      <c r="Y130" s="51">
        <v>163.22</v>
      </c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</row>
    <row r="131" spans="1:49" x14ac:dyDescent="0.2">
      <c r="A131" s="41">
        <f t="shared" si="3"/>
        <v>43990</v>
      </c>
      <c r="B131" s="51">
        <v>101.64</v>
      </c>
      <c r="C131" s="51">
        <v>116.81</v>
      </c>
      <c r="D131" s="51">
        <v>152.96</v>
      </c>
      <c r="E131" s="51">
        <v>305.32</v>
      </c>
      <c r="F131" s="51">
        <v>517.17999999999995</v>
      </c>
      <c r="G131" s="51">
        <v>0</v>
      </c>
      <c r="H131" s="51">
        <v>0</v>
      </c>
      <c r="I131" s="51">
        <v>0</v>
      </c>
      <c r="J131" s="51">
        <v>0</v>
      </c>
      <c r="K131" s="51">
        <v>0</v>
      </c>
      <c r="L131" s="51">
        <v>0</v>
      </c>
      <c r="M131" s="51">
        <v>0</v>
      </c>
      <c r="N131" s="51">
        <v>0</v>
      </c>
      <c r="O131" s="51">
        <v>0</v>
      </c>
      <c r="P131" s="51">
        <v>0</v>
      </c>
      <c r="Q131" s="51">
        <v>0</v>
      </c>
      <c r="R131" s="51">
        <v>0</v>
      </c>
      <c r="S131" s="51">
        <v>0</v>
      </c>
      <c r="T131" s="51">
        <v>0</v>
      </c>
      <c r="U131" s="51">
        <v>0</v>
      </c>
      <c r="V131" s="51">
        <v>0</v>
      </c>
      <c r="W131" s="51">
        <v>60.28</v>
      </c>
      <c r="X131" s="51">
        <v>294.73</v>
      </c>
      <c r="Y131" s="51">
        <v>375.38</v>
      </c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</row>
    <row r="132" spans="1:49" x14ac:dyDescent="0.2">
      <c r="A132" s="41">
        <f t="shared" si="3"/>
        <v>43991</v>
      </c>
      <c r="B132" s="51">
        <v>177.29</v>
      </c>
      <c r="C132" s="51">
        <v>102.64</v>
      </c>
      <c r="D132" s="51">
        <v>104.57</v>
      </c>
      <c r="E132" s="51">
        <v>166.36</v>
      </c>
      <c r="F132" s="51">
        <v>45.31</v>
      </c>
      <c r="G132" s="51">
        <v>0</v>
      </c>
      <c r="H132" s="51">
        <v>0</v>
      </c>
      <c r="I132" s="51">
        <v>0</v>
      </c>
      <c r="J132" s="51">
        <v>0</v>
      </c>
      <c r="K132" s="51">
        <v>0</v>
      </c>
      <c r="L132" s="51">
        <v>0</v>
      </c>
      <c r="M132" s="51">
        <v>0</v>
      </c>
      <c r="N132" s="51">
        <v>0</v>
      </c>
      <c r="O132" s="51">
        <v>0</v>
      </c>
      <c r="P132" s="51">
        <v>0</v>
      </c>
      <c r="Q132" s="51">
        <v>0</v>
      </c>
      <c r="R132" s="51">
        <v>0</v>
      </c>
      <c r="S132" s="51">
        <v>0</v>
      </c>
      <c r="T132" s="51">
        <v>0</v>
      </c>
      <c r="U132" s="51">
        <v>0</v>
      </c>
      <c r="V132" s="51">
        <v>0</v>
      </c>
      <c r="W132" s="51">
        <v>0</v>
      </c>
      <c r="X132" s="51">
        <v>234.94</v>
      </c>
      <c r="Y132" s="51">
        <v>65.59</v>
      </c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</row>
    <row r="133" spans="1:49" x14ac:dyDescent="0.2">
      <c r="A133" s="41">
        <f t="shared" si="3"/>
        <v>43992</v>
      </c>
      <c r="B133" s="51">
        <v>2.2599999999999998</v>
      </c>
      <c r="C133" s="51">
        <v>0</v>
      </c>
      <c r="D133" s="51">
        <v>0</v>
      </c>
      <c r="E133" s="51">
        <v>0</v>
      </c>
      <c r="F133" s="51">
        <v>0</v>
      </c>
      <c r="G133" s="51">
        <v>0</v>
      </c>
      <c r="H133" s="51">
        <v>0</v>
      </c>
      <c r="I133" s="51">
        <v>0</v>
      </c>
      <c r="J133" s="51">
        <v>0</v>
      </c>
      <c r="K133" s="51">
        <v>0</v>
      </c>
      <c r="L133" s="51">
        <v>0</v>
      </c>
      <c r="M133" s="51">
        <v>0</v>
      </c>
      <c r="N133" s="51">
        <v>0</v>
      </c>
      <c r="O133" s="51">
        <v>0</v>
      </c>
      <c r="P133" s="51">
        <v>0</v>
      </c>
      <c r="Q133" s="51">
        <v>0</v>
      </c>
      <c r="R133" s="51">
        <v>0</v>
      </c>
      <c r="S133" s="51">
        <v>0</v>
      </c>
      <c r="T133" s="51">
        <v>0</v>
      </c>
      <c r="U133" s="51">
        <v>0</v>
      </c>
      <c r="V133" s="51">
        <v>0</v>
      </c>
      <c r="W133" s="51">
        <v>0</v>
      </c>
      <c r="X133" s="51">
        <v>132.07</v>
      </c>
      <c r="Y133" s="51">
        <v>223.97</v>
      </c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</row>
    <row r="134" spans="1:49" x14ac:dyDescent="0.2">
      <c r="A134" s="41">
        <f t="shared" si="3"/>
        <v>43993</v>
      </c>
      <c r="B134" s="51">
        <v>185.49</v>
      </c>
      <c r="C134" s="51">
        <v>0.19</v>
      </c>
      <c r="D134" s="51">
        <v>0.13</v>
      </c>
      <c r="E134" s="51">
        <v>110.84</v>
      </c>
      <c r="F134" s="51">
        <v>0</v>
      </c>
      <c r="G134" s="51">
        <v>0</v>
      </c>
      <c r="H134" s="51">
        <v>0</v>
      </c>
      <c r="I134" s="51">
        <v>0</v>
      </c>
      <c r="J134" s="51">
        <v>0</v>
      </c>
      <c r="K134" s="51">
        <v>0</v>
      </c>
      <c r="L134" s="51">
        <v>0</v>
      </c>
      <c r="M134" s="51">
        <v>0.45</v>
      </c>
      <c r="N134" s="51">
        <v>0</v>
      </c>
      <c r="O134" s="51">
        <v>0</v>
      </c>
      <c r="P134" s="51">
        <v>0</v>
      </c>
      <c r="Q134" s="51">
        <v>0</v>
      </c>
      <c r="R134" s="51">
        <v>0.23</v>
      </c>
      <c r="S134" s="51">
        <v>0.04</v>
      </c>
      <c r="T134" s="51">
        <v>0</v>
      </c>
      <c r="U134" s="51">
        <v>47.41</v>
      </c>
      <c r="V134" s="51">
        <v>0</v>
      </c>
      <c r="W134" s="51">
        <v>0</v>
      </c>
      <c r="X134" s="51">
        <v>236.25</v>
      </c>
      <c r="Y134" s="51">
        <v>50.21</v>
      </c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</row>
    <row r="135" spans="1:49" x14ac:dyDescent="0.2">
      <c r="A135" s="41">
        <f t="shared" si="3"/>
        <v>43994</v>
      </c>
      <c r="B135" s="51">
        <v>26.91</v>
      </c>
      <c r="C135" s="51">
        <v>32.5</v>
      </c>
      <c r="D135" s="51">
        <v>201.93</v>
      </c>
      <c r="E135" s="51">
        <v>250.66</v>
      </c>
      <c r="F135" s="51">
        <v>268.48</v>
      </c>
      <c r="G135" s="51">
        <v>0</v>
      </c>
      <c r="H135" s="51">
        <v>0</v>
      </c>
      <c r="I135" s="51">
        <v>0</v>
      </c>
      <c r="J135" s="51">
        <v>0</v>
      </c>
      <c r="K135" s="51">
        <v>0</v>
      </c>
      <c r="L135" s="51">
        <v>0</v>
      </c>
      <c r="M135" s="51">
        <v>0</v>
      </c>
      <c r="N135" s="51">
        <v>0</v>
      </c>
      <c r="O135" s="51">
        <v>0</v>
      </c>
      <c r="P135" s="51">
        <v>0</v>
      </c>
      <c r="Q135" s="51">
        <v>0</v>
      </c>
      <c r="R135" s="51">
        <v>0</v>
      </c>
      <c r="S135" s="51">
        <v>0</v>
      </c>
      <c r="T135" s="51">
        <v>0</v>
      </c>
      <c r="U135" s="51">
        <v>0</v>
      </c>
      <c r="V135" s="51">
        <v>0</v>
      </c>
      <c r="W135" s="51">
        <v>195.78</v>
      </c>
      <c r="X135" s="51">
        <v>311.42</v>
      </c>
      <c r="Y135" s="51">
        <v>221.96</v>
      </c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</row>
    <row r="136" spans="1:49" x14ac:dyDescent="0.2">
      <c r="A136" s="41">
        <f t="shared" si="3"/>
        <v>43995</v>
      </c>
      <c r="B136" s="51">
        <v>256.29000000000002</v>
      </c>
      <c r="C136" s="51">
        <v>146.63999999999999</v>
      </c>
      <c r="D136" s="51">
        <v>177.5</v>
      </c>
      <c r="E136" s="51">
        <v>321.95999999999998</v>
      </c>
      <c r="F136" s="51">
        <v>712.25</v>
      </c>
      <c r="G136" s="51">
        <v>236.27</v>
      </c>
      <c r="H136" s="51">
        <v>131.79</v>
      </c>
      <c r="I136" s="51">
        <v>913.66</v>
      </c>
      <c r="J136" s="51">
        <v>155.68</v>
      </c>
      <c r="K136" s="51">
        <v>178.99</v>
      </c>
      <c r="L136" s="51">
        <v>308.17</v>
      </c>
      <c r="M136" s="51">
        <v>274.86</v>
      </c>
      <c r="N136" s="51">
        <v>335.46</v>
      </c>
      <c r="O136" s="51">
        <v>399.4</v>
      </c>
      <c r="P136" s="51">
        <v>403.06</v>
      </c>
      <c r="Q136" s="51">
        <v>341.32</v>
      </c>
      <c r="R136" s="51">
        <v>373.13</v>
      </c>
      <c r="S136" s="51">
        <v>393.78</v>
      </c>
      <c r="T136" s="51">
        <v>415.57</v>
      </c>
      <c r="U136" s="51">
        <v>405.86</v>
      </c>
      <c r="V136" s="51">
        <v>375.07</v>
      </c>
      <c r="W136" s="51">
        <v>370.59</v>
      </c>
      <c r="X136" s="51">
        <v>601.30999999999995</v>
      </c>
      <c r="Y136" s="51">
        <v>506.79</v>
      </c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</row>
    <row r="137" spans="1:49" x14ac:dyDescent="0.2">
      <c r="A137" s="41">
        <f t="shared" si="3"/>
        <v>43996</v>
      </c>
      <c r="B137" s="51">
        <v>189.18</v>
      </c>
      <c r="C137" s="51">
        <v>114.04</v>
      </c>
      <c r="D137" s="51">
        <v>73.150000000000006</v>
      </c>
      <c r="E137" s="51">
        <v>67.260000000000005</v>
      </c>
      <c r="F137" s="51">
        <v>0</v>
      </c>
      <c r="G137" s="51">
        <v>0</v>
      </c>
      <c r="H137" s="51">
        <v>0</v>
      </c>
      <c r="I137" s="51">
        <v>0</v>
      </c>
      <c r="J137" s="51">
        <v>0</v>
      </c>
      <c r="K137" s="51">
        <v>0</v>
      </c>
      <c r="L137" s="51">
        <v>0</v>
      </c>
      <c r="M137" s="51">
        <v>0</v>
      </c>
      <c r="N137" s="51">
        <v>0</v>
      </c>
      <c r="O137" s="51">
        <v>0</v>
      </c>
      <c r="P137" s="51">
        <v>122.83</v>
      </c>
      <c r="Q137" s="51">
        <v>148.49</v>
      </c>
      <c r="R137" s="51">
        <v>160.49</v>
      </c>
      <c r="S137" s="51">
        <v>192.17</v>
      </c>
      <c r="T137" s="51">
        <v>208.11</v>
      </c>
      <c r="U137" s="51">
        <v>200.33</v>
      </c>
      <c r="V137" s="51">
        <v>144.81</v>
      </c>
      <c r="W137" s="51">
        <v>372.77</v>
      </c>
      <c r="X137" s="51">
        <v>451.43</v>
      </c>
      <c r="Y137" s="51">
        <v>367.27</v>
      </c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</row>
    <row r="138" spans="1:49" x14ac:dyDescent="0.2">
      <c r="A138" s="41">
        <f t="shared" si="3"/>
        <v>43997</v>
      </c>
      <c r="B138" s="51">
        <v>68.19</v>
      </c>
      <c r="C138" s="51">
        <v>58.62</v>
      </c>
      <c r="D138" s="51">
        <v>40.01</v>
      </c>
      <c r="E138" s="51">
        <v>42.54</v>
      </c>
      <c r="F138" s="51">
        <v>4.76</v>
      </c>
      <c r="G138" s="51">
        <v>0</v>
      </c>
      <c r="H138" s="51">
        <v>0</v>
      </c>
      <c r="I138" s="51">
        <v>0</v>
      </c>
      <c r="J138" s="51">
        <v>0</v>
      </c>
      <c r="K138" s="51">
        <v>0</v>
      </c>
      <c r="L138" s="51">
        <v>24.1</v>
      </c>
      <c r="M138" s="51">
        <v>242.59</v>
      </c>
      <c r="N138" s="51">
        <v>243.58</v>
      </c>
      <c r="O138" s="51">
        <v>169.15</v>
      </c>
      <c r="P138" s="51">
        <v>221.95</v>
      </c>
      <c r="Q138" s="51">
        <v>170.14</v>
      </c>
      <c r="R138" s="51">
        <v>179.56</v>
      </c>
      <c r="S138" s="51">
        <v>123.42</v>
      </c>
      <c r="T138" s="51">
        <v>118.95</v>
      </c>
      <c r="U138" s="51">
        <v>293.55</v>
      </c>
      <c r="V138" s="51">
        <v>152.69</v>
      </c>
      <c r="W138" s="51">
        <v>194</v>
      </c>
      <c r="X138" s="51">
        <v>240.54</v>
      </c>
      <c r="Y138" s="51">
        <v>552.85</v>
      </c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</row>
    <row r="139" spans="1:49" x14ac:dyDescent="0.2">
      <c r="A139" s="41">
        <f t="shared" si="3"/>
        <v>43998</v>
      </c>
      <c r="B139" s="51">
        <v>191.19</v>
      </c>
      <c r="C139" s="51">
        <v>514.57000000000005</v>
      </c>
      <c r="D139" s="51">
        <v>98.39</v>
      </c>
      <c r="E139" s="51">
        <v>0</v>
      </c>
      <c r="F139" s="51">
        <v>2.74</v>
      </c>
      <c r="G139" s="51">
        <v>0</v>
      </c>
      <c r="H139" s="51">
        <v>0</v>
      </c>
      <c r="I139" s="51">
        <v>0</v>
      </c>
      <c r="J139" s="51">
        <v>0</v>
      </c>
      <c r="K139" s="51">
        <v>0.05</v>
      </c>
      <c r="L139" s="51">
        <v>0</v>
      </c>
      <c r="M139" s="51">
        <v>5.92</v>
      </c>
      <c r="N139" s="51">
        <v>223.48</v>
      </c>
      <c r="O139" s="51">
        <v>56.2</v>
      </c>
      <c r="P139" s="51">
        <v>82.73</v>
      </c>
      <c r="Q139" s="51">
        <v>42.08</v>
      </c>
      <c r="R139" s="51">
        <v>0</v>
      </c>
      <c r="S139" s="51">
        <v>37.32</v>
      </c>
      <c r="T139" s="51">
        <v>0.16</v>
      </c>
      <c r="U139" s="51">
        <v>100.42</v>
      </c>
      <c r="V139" s="51">
        <v>0</v>
      </c>
      <c r="W139" s="51">
        <v>118.05</v>
      </c>
      <c r="X139" s="51">
        <v>146.84</v>
      </c>
      <c r="Y139" s="51">
        <v>191.82</v>
      </c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</row>
    <row r="140" spans="1:49" x14ac:dyDescent="0.2">
      <c r="A140" s="41">
        <f t="shared" si="3"/>
        <v>43999</v>
      </c>
      <c r="B140" s="51">
        <v>73.06</v>
      </c>
      <c r="C140" s="51">
        <v>22.87</v>
      </c>
      <c r="D140" s="51">
        <v>463.29</v>
      </c>
      <c r="E140" s="51">
        <v>0</v>
      </c>
      <c r="F140" s="51">
        <v>0</v>
      </c>
      <c r="G140" s="51">
        <v>0</v>
      </c>
      <c r="H140" s="51">
        <v>0</v>
      </c>
      <c r="I140" s="51">
        <v>0</v>
      </c>
      <c r="J140" s="51">
        <v>0</v>
      </c>
      <c r="K140" s="51">
        <v>0</v>
      </c>
      <c r="L140" s="51">
        <v>0</v>
      </c>
      <c r="M140" s="51">
        <v>0.06</v>
      </c>
      <c r="N140" s="51">
        <v>0</v>
      </c>
      <c r="O140" s="51">
        <v>0</v>
      </c>
      <c r="P140" s="51">
        <v>0</v>
      </c>
      <c r="Q140" s="51">
        <v>0</v>
      </c>
      <c r="R140" s="51">
        <v>0</v>
      </c>
      <c r="S140" s="51">
        <v>0</v>
      </c>
      <c r="T140" s="51">
        <v>0</v>
      </c>
      <c r="U140" s="51">
        <v>0</v>
      </c>
      <c r="V140" s="51">
        <v>0</v>
      </c>
      <c r="W140" s="51">
        <v>0</v>
      </c>
      <c r="X140" s="51">
        <v>182.66</v>
      </c>
      <c r="Y140" s="51">
        <v>110.65</v>
      </c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</row>
    <row r="141" spans="1:49" x14ac:dyDescent="0.2">
      <c r="A141" s="41">
        <f t="shared" si="3"/>
        <v>44000</v>
      </c>
      <c r="B141" s="51">
        <v>69.14</v>
      </c>
      <c r="C141" s="51">
        <v>0.03</v>
      </c>
      <c r="D141" s="51">
        <v>20.43</v>
      </c>
      <c r="E141" s="51">
        <v>17.8</v>
      </c>
      <c r="F141" s="51">
        <v>0</v>
      </c>
      <c r="G141" s="51">
        <v>0</v>
      </c>
      <c r="H141" s="51">
        <v>0</v>
      </c>
      <c r="I141" s="51">
        <v>0</v>
      </c>
      <c r="J141" s="51">
        <v>0</v>
      </c>
      <c r="K141" s="51">
        <v>0</v>
      </c>
      <c r="L141" s="51">
        <v>0</v>
      </c>
      <c r="M141" s="51">
        <v>0</v>
      </c>
      <c r="N141" s="51">
        <v>0</v>
      </c>
      <c r="O141" s="51">
        <v>0</v>
      </c>
      <c r="P141" s="51">
        <v>130.18</v>
      </c>
      <c r="Q141" s="51">
        <v>16.62</v>
      </c>
      <c r="R141" s="51">
        <v>0</v>
      </c>
      <c r="S141" s="51">
        <v>0.43</v>
      </c>
      <c r="T141" s="51">
        <v>4.42</v>
      </c>
      <c r="U141" s="51">
        <v>337.6</v>
      </c>
      <c r="V141" s="51">
        <v>0</v>
      </c>
      <c r="W141" s="51">
        <v>196.7</v>
      </c>
      <c r="X141" s="51">
        <v>260.04000000000002</v>
      </c>
      <c r="Y141" s="51">
        <v>321.88</v>
      </c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</row>
    <row r="142" spans="1:49" x14ac:dyDescent="0.2">
      <c r="A142" s="41">
        <f t="shared" si="3"/>
        <v>44001</v>
      </c>
      <c r="B142" s="51">
        <v>178.91</v>
      </c>
      <c r="C142" s="51">
        <v>41.85</v>
      </c>
      <c r="D142" s="51">
        <v>38.659999999999997</v>
      </c>
      <c r="E142" s="51">
        <v>111.37</v>
      </c>
      <c r="F142" s="51">
        <v>20.27</v>
      </c>
      <c r="G142" s="51">
        <v>0</v>
      </c>
      <c r="H142" s="51">
        <v>0</v>
      </c>
      <c r="I142" s="51">
        <v>0</v>
      </c>
      <c r="J142" s="51">
        <v>0</v>
      </c>
      <c r="K142" s="51">
        <v>0</v>
      </c>
      <c r="L142" s="51">
        <v>2.06</v>
      </c>
      <c r="M142" s="51">
        <v>67.290000000000006</v>
      </c>
      <c r="N142" s="51">
        <v>0</v>
      </c>
      <c r="O142" s="51">
        <v>0</v>
      </c>
      <c r="P142" s="51">
        <v>0</v>
      </c>
      <c r="Q142" s="51">
        <v>0</v>
      </c>
      <c r="R142" s="51">
        <v>0</v>
      </c>
      <c r="S142" s="51">
        <v>114.46</v>
      </c>
      <c r="T142" s="51">
        <v>165.37</v>
      </c>
      <c r="U142" s="51">
        <v>256.77</v>
      </c>
      <c r="V142" s="51">
        <v>50.58</v>
      </c>
      <c r="W142" s="51">
        <v>81.88</v>
      </c>
      <c r="X142" s="51">
        <v>197.21</v>
      </c>
      <c r="Y142" s="51">
        <v>130.47</v>
      </c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</row>
    <row r="143" spans="1:49" x14ac:dyDescent="0.2">
      <c r="A143" s="41">
        <f t="shared" si="3"/>
        <v>44002</v>
      </c>
      <c r="B143" s="51">
        <v>935.99</v>
      </c>
      <c r="C143" s="51">
        <v>840.89</v>
      </c>
      <c r="D143" s="51">
        <v>207.59</v>
      </c>
      <c r="E143" s="51">
        <v>758.98</v>
      </c>
      <c r="F143" s="51">
        <v>725.65</v>
      </c>
      <c r="G143" s="51">
        <v>0</v>
      </c>
      <c r="H143" s="51">
        <v>0</v>
      </c>
      <c r="I143" s="51">
        <v>0</v>
      </c>
      <c r="J143" s="51">
        <v>0</v>
      </c>
      <c r="K143" s="51">
        <v>0</v>
      </c>
      <c r="L143" s="51">
        <v>0</v>
      </c>
      <c r="M143" s="51">
        <v>0</v>
      </c>
      <c r="N143" s="51">
        <v>0</v>
      </c>
      <c r="O143" s="51">
        <v>0</v>
      </c>
      <c r="P143" s="51">
        <v>0</v>
      </c>
      <c r="Q143" s="51">
        <v>0</v>
      </c>
      <c r="R143" s="51">
        <v>0</v>
      </c>
      <c r="S143" s="51">
        <v>0</v>
      </c>
      <c r="T143" s="51">
        <v>0</v>
      </c>
      <c r="U143" s="51">
        <v>0</v>
      </c>
      <c r="V143" s="51">
        <v>0</v>
      </c>
      <c r="W143" s="51">
        <v>0</v>
      </c>
      <c r="X143" s="51">
        <v>106.77</v>
      </c>
      <c r="Y143" s="51">
        <v>114.91</v>
      </c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</row>
    <row r="144" spans="1:49" x14ac:dyDescent="0.2">
      <c r="A144" s="41">
        <f t="shared" si="3"/>
        <v>44003</v>
      </c>
      <c r="B144" s="51">
        <v>0</v>
      </c>
      <c r="C144" s="51">
        <v>0</v>
      </c>
      <c r="D144" s="51">
        <v>29.87</v>
      </c>
      <c r="E144" s="51">
        <v>422.81</v>
      </c>
      <c r="F144" s="51">
        <v>438.5</v>
      </c>
      <c r="G144" s="51">
        <v>0</v>
      </c>
      <c r="H144" s="51">
        <v>0</v>
      </c>
      <c r="I144" s="51">
        <v>0</v>
      </c>
      <c r="J144" s="51">
        <v>0</v>
      </c>
      <c r="K144" s="51">
        <v>0</v>
      </c>
      <c r="L144" s="51">
        <v>0</v>
      </c>
      <c r="M144" s="51">
        <v>0</v>
      </c>
      <c r="N144" s="51">
        <v>0</v>
      </c>
      <c r="O144" s="51">
        <v>0</v>
      </c>
      <c r="P144" s="51">
        <v>0</v>
      </c>
      <c r="Q144" s="51">
        <v>0</v>
      </c>
      <c r="R144" s="51">
        <v>0</v>
      </c>
      <c r="S144" s="51">
        <v>0</v>
      </c>
      <c r="T144" s="51">
        <v>0</v>
      </c>
      <c r="U144" s="51">
        <v>0</v>
      </c>
      <c r="V144" s="51">
        <v>0</v>
      </c>
      <c r="W144" s="51">
        <v>0</v>
      </c>
      <c r="X144" s="51">
        <v>51.51</v>
      </c>
      <c r="Y144" s="51">
        <v>0</v>
      </c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</row>
    <row r="145" spans="1:49" x14ac:dyDescent="0.2">
      <c r="A145" s="41">
        <f t="shared" si="3"/>
        <v>44004</v>
      </c>
      <c r="B145" s="51">
        <v>50.02</v>
      </c>
      <c r="C145" s="51">
        <v>137.6</v>
      </c>
      <c r="D145" s="51">
        <v>13.44</v>
      </c>
      <c r="E145" s="51">
        <v>144.16999999999999</v>
      </c>
      <c r="F145" s="51">
        <v>0</v>
      </c>
      <c r="G145" s="51">
        <v>0</v>
      </c>
      <c r="H145" s="51">
        <v>0</v>
      </c>
      <c r="I145" s="51">
        <v>0</v>
      </c>
      <c r="J145" s="51">
        <v>0</v>
      </c>
      <c r="K145" s="51">
        <v>0</v>
      </c>
      <c r="L145" s="51">
        <v>0</v>
      </c>
      <c r="M145" s="51">
        <v>0</v>
      </c>
      <c r="N145" s="51">
        <v>0</v>
      </c>
      <c r="O145" s="51">
        <v>0</v>
      </c>
      <c r="P145" s="51">
        <v>0</v>
      </c>
      <c r="Q145" s="51">
        <v>0</v>
      </c>
      <c r="R145" s="51">
        <v>0</v>
      </c>
      <c r="S145" s="51">
        <v>0</v>
      </c>
      <c r="T145" s="51">
        <v>0</v>
      </c>
      <c r="U145" s="51">
        <v>0</v>
      </c>
      <c r="V145" s="51">
        <v>0</v>
      </c>
      <c r="W145" s="51">
        <v>4.6399999999999997</v>
      </c>
      <c r="X145" s="51">
        <v>203.79</v>
      </c>
      <c r="Y145" s="51">
        <v>199.7</v>
      </c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</row>
    <row r="146" spans="1:49" x14ac:dyDescent="0.2">
      <c r="A146" s="41">
        <f t="shared" si="3"/>
        <v>44005</v>
      </c>
      <c r="B146" s="51">
        <v>138.97</v>
      </c>
      <c r="C146" s="51">
        <v>207.75</v>
      </c>
      <c r="D146" s="51">
        <v>624.65</v>
      </c>
      <c r="E146" s="51">
        <v>169.29</v>
      </c>
      <c r="F146" s="51">
        <v>109.84</v>
      </c>
      <c r="G146" s="51">
        <v>0</v>
      </c>
      <c r="H146" s="51">
        <v>0</v>
      </c>
      <c r="I146" s="51">
        <v>0</v>
      </c>
      <c r="J146" s="51">
        <v>0</v>
      </c>
      <c r="K146" s="51">
        <v>24.82</v>
      </c>
      <c r="L146" s="51">
        <v>0</v>
      </c>
      <c r="M146" s="51">
        <v>0</v>
      </c>
      <c r="N146" s="51">
        <v>0</v>
      </c>
      <c r="O146" s="51">
        <v>0</v>
      </c>
      <c r="P146" s="51">
        <v>0</v>
      </c>
      <c r="Q146" s="51">
        <v>0</v>
      </c>
      <c r="R146" s="51">
        <v>0</v>
      </c>
      <c r="S146" s="51">
        <v>0</v>
      </c>
      <c r="T146" s="51">
        <v>0</v>
      </c>
      <c r="U146" s="51">
        <v>15.5</v>
      </c>
      <c r="V146" s="51">
        <v>0</v>
      </c>
      <c r="W146" s="51">
        <v>0</v>
      </c>
      <c r="X146" s="51">
        <v>164.24</v>
      </c>
      <c r="Y146" s="51">
        <v>146.41999999999999</v>
      </c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</row>
    <row r="147" spans="1:49" x14ac:dyDescent="0.2">
      <c r="A147" s="41">
        <f t="shared" si="3"/>
        <v>44006</v>
      </c>
      <c r="B147" s="51">
        <v>45.74</v>
      </c>
      <c r="C147" s="51">
        <v>0</v>
      </c>
      <c r="D147" s="51">
        <v>0</v>
      </c>
      <c r="E147" s="51">
        <v>0</v>
      </c>
      <c r="F147" s="51">
        <v>0</v>
      </c>
      <c r="G147" s="51">
        <v>0</v>
      </c>
      <c r="H147" s="51">
        <v>0</v>
      </c>
      <c r="I147" s="51">
        <v>0</v>
      </c>
      <c r="J147" s="51">
        <v>0</v>
      </c>
      <c r="K147" s="51">
        <v>0</v>
      </c>
      <c r="L147" s="51">
        <v>0</v>
      </c>
      <c r="M147" s="51">
        <v>0</v>
      </c>
      <c r="N147" s="51">
        <v>0</v>
      </c>
      <c r="O147" s="51">
        <v>0</v>
      </c>
      <c r="P147" s="51">
        <v>0</v>
      </c>
      <c r="Q147" s="51">
        <v>0</v>
      </c>
      <c r="R147" s="51">
        <v>0</v>
      </c>
      <c r="S147" s="51">
        <v>0</v>
      </c>
      <c r="T147" s="51">
        <v>0</v>
      </c>
      <c r="U147" s="51">
        <v>0</v>
      </c>
      <c r="V147" s="51">
        <v>0</v>
      </c>
      <c r="W147" s="51">
        <v>0</v>
      </c>
      <c r="X147" s="51">
        <v>246.1</v>
      </c>
      <c r="Y147" s="51">
        <v>41.3</v>
      </c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</row>
    <row r="148" spans="1:49" x14ac:dyDescent="0.2">
      <c r="A148" s="41">
        <f t="shared" si="3"/>
        <v>44007</v>
      </c>
      <c r="B148" s="51">
        <v>163</v>
      </c>
      <c r="C148" s="51">
        <v>26.01</v>
      </c>
      <c r="D148" s="51">
        <v>28.38</v>
      </c>
      <c r="E148" s="51">
        <v>21.03</v>
      </c>
      <c r="F148" s="51">
        <v>0</v>
      </c>
      <c r="G148" s="51">
        <v>0</v>
      </c>
      <c r="H148" s="51">
        <v>0</v>
      </c>
      <c r="I148" s="51">
        <v>0</v>
      </c>
      <c r="J148" s="51">
        <v>0</v>
      </c>
      <c r="K148" s="51">
        <v>0</v>
      </c>
      <c r="L148" s="51">
        <v>0.03</v>
      </c>
      <c r="M148" s="51">
        <v>59.65</v>
      </c>
      <c r="N148" s="51">
        <v>0.15</v>
      </c>
      <c r="O148" s="51">
        <v>0</v>
      </c>
      <c r="P148" s="51">
        <v>83.12</v>
      </c>
      <c r="Q148" s="51">
        <v>14.45</v>
      </c>
      <c r="R148" s="51">
        <v>44.16</v>
      </c>
      <c r="S148" s="51">
        <v>39.409999999999997</v>
      </c>
      <c r="T148" s="51">
        <v>59.02</v>
      </c>
      <c r="U148" s="51">
        <v>0.68</v>
      </c>
      <c r="V148" s="51">
        <v>0</v>
      </c>
      <c r="W148" s="51">
        <v>0</v>
      </c>
      <c r="X148" s="51">
        <v>191.65</v>
      </c>
      <c r="Y148" s="51">
        <v>118.65</v>
      </c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3"/>
      <c r="AW148" s="43"/>
    </row>
    <row r="149" spans="1:49" x14ac:dyDescent="0.2">
      <c r="A149" s="41">
        <f t="shared" si="3"/>
        <v>44008</v>
      </c>
      <c r="B149" s="51">
        <v>47.01</v>
      </c>
      <c r="C149" s="51">
        <v>81.77</v>
      </c>
      <c r="D149" s="51">
        <v>22.07</v>
      </c>
      <c r="E149" s="51">
        <v>13.1</v>
      </c>
      <c r="F149" s="51">
        <v>0</v>
      </c>
      <c r="G149" s="51">
        <v>0</v>
      </c>
      <c r="H149" s="51">
        <v>0</v>
      </c>
      <c r="I149" s="51">
        <v>0</v>
      </c>
      <c r="J149" s="51">
        <v>0</v>
      </c>
      <c r="K149" s="51">
        <v>0</v>
      </c>
      <c r="L149" s="51">
        <v>59.95</v>
      </c>
      <c r="M149" s="51">
        <v>100.34</v>
      </c>
      <c r="N149" s="51">
        <v>83.84</v>
      </c>
      <c r="O149" s="51">
        <v>69.56</v>
      </c>
      <c r="P149" s="51">
        <v>95.31</v>
      </c>
      <c r="Q149" s="51">
        <v>150.91</v>
      </c>
      <c r="R149" s="51">
        <v>156.71</v>
      </c>
      <c r="S149" s="51">
        <v>139.62</v>
      </c>
      <c r="T149" s="51">
        <v>157.62</v>
      </c>
      <c r="U149" s="51">
        <v>269.05</v>
      </c>
      <c r="V149" s="51">
        <v>148.72</v>
      </c>
      <c r="W149" s="51">
        <v>17.03</v>
      </c>
      <c r="X149" s="51">
        <v>443.07</v>
      </c>
      <c r="Y149" s="51">
        <v>241</v>
      </c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</row>
    <row r="150" spans="1:49" x14ac:dyDescent="0.2">
      <c r="A150" s="41">
        <f t="shared" si="3"/>
        <v>44009</v>
      </c>
      <c r="B150" s="51">
        <v>276.76</v>
      </c>
      <c r="C150" s="51">
        <v>51.66</v>
      </c>
      <c r="D150" s="51">
        <v>33.92</v>
      </c>
      <c r="E150" s="51">
        <v>23.55</v>
      </c>
      <c r="F150" s="51">
        <v>0</v>
      </c>
      <c r="G150" s="51">
        <v>0</v>
      </c>
      <c r="H150" s="51">
        <v>126.42</v>
      </c>
      <c r="I150" s="51">
        <v>0</v>
      </c>
      <c r="J150" s="51">
        <v>0</v>
      </c>
      <c r="K150" s="51">
        <v>0</v>
      </c>
      <c r="L150" s="51">
        <v>0</v>
      </c>
      <c r="M150" s="51">
        <v>0</v>
      </c>
      <c r="N150" s="51">
        <v>0</v>
      </c>
      <c r="O150" s="51">
        <v>0</v>
      </c>
      <c r="P150" s="51">
        <v>8.49</v>
      </c>
      <c r="Q150" s="51">
        <v>19.28</v>
      </c>
      <c r="R150" s="51">
        <v>9.26</v>
      </c>
      <c r="S150" s="51">
        <v>15.16</v>
      </c>
      <c r="T150" s="51">
        <v>14.29</v>
      </c>
      <c r="U150" s="51">
        <v>26.39</v>
      </c>
      <c r="V150" s="51">
        <v>0</v>
      </c>
      <c r="W150" s="51">
        <v>30.34</v>
      </c>
      <c r="X150" s="51">
        <v>463.5</v>
      </c>
      <c r="Y150" s="51">
        <v>273.19</v>
      </c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</row>
    <row r="151" spans="1:49" x14ac:dyDescent="0.2">
      <c r="A151" s="41">
        <f t="shared" si="3"/>
        <v>44010</v>
      </c>
      <c r="B151" s="51">
        <v>115.36</v>
      </c>
      <c r="C151" s="51">
        <v>7.37</v>
      </c>
      <c r="D151" s="51">
        <v>17.14</v>
      </c>
      <c r="E151" s="51">
        <v>32.9</v>
      </c>
      <c r="F151" s="51">
        <v>0</v>
      </c>
      <c r="G151" s="51">
        <v>0</v>
      </c>
      <c r="H151" s="51">
        <v>0</v>
      </c>
      <c r="I151" s="51">
        <v>0</v>
      </c>
      <c r="J151" s="51">
        <v>0</v>
      </c>
      <c r="K151" s="51">
        <v>0</v>
      </c>
      <c r="L151" s="51">
        <v>0</v>
      </c>
      <c r="M151" s="51">
        <v>0</v>
      </c>
      <c r="N151" s="51">
        <v>0</v>
      </c>
      <c r="O151" s="51">
        <v>0</v>
      </c>
      <c r="P151" s="51">
        <v>0</v>
      </c>
      <c r="Q151" s="51">
        <v>0</v>
      </c>
      <c r="R151" s="51">
        <v>0</v>
      </c>
      <c r="S151" s="51">
        <v>0</v>
      </c>
      <c r="T151" s="51">
        <v>0</v>
      </c>
      <c r="U151" s="51">
        <v>0</v>
      </c>
      <c r="V151" s="51">
        <v>0</v>
      </c>
      <c r="W151" s="51">
        <v>0</v>
      </c>
      <c r="X151" s="51">
        <v>228.45</v>
      </c>
      <c r="Y151" s="51">
        <v>0</v>
      </c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</row>
    <row r="152" spans="1:49" x14ac:dyDescent="0.2">
      <c r="A152" s="41">
        <f t="shared" si="3"/>
        <v>44011</v>
      </c>
      <c r="B152" s="51">
        <v>55.86</v>
      </c>
      <c r="C152" s="51">
        <v>109.29</v>
      </c>
      <c r="D152" s="51">
        <v>98.8</v>
      </c>
      <c r="E152" s="51">
        <v>110.48</v>
      </c>
      <c r="F152" s="51">
        <v>93.38</v>
      </c>
      <c r="G152" s="51">
        <v>0</v>
      </c>
      <c r="H152" s="51">
        <v>0</v>
      </c>
      <c r="I152" s="51">
        <v>0</v>
      </c>
      <c r="J152" s="51">
        <v>0</v>
      </c>
      <c r="K152" s="51">
        <v>18.420000000000002</v>
      </c>
      <c r="L152" s="51">
        <v>0.51</v>
      </c>
      <c r="M152" s="51">
        <v>0</v>
      </c>
      <c r="N152" s="51">
        <v>0</v>
      </c>
      <c r="O152" s="51">
        <v>0</v>
      </c>
      <c r="P152" s="51">
        <v>0.13</v>
      </c>
      <c r="Q152" s="51">
        <v>0.32</v>
      </c>
      <c r="R152" s="51">
        <v>0</v>
      </c>
      <c r="S152" s="51">
        <v>0</v>
      </c>
      <c r="T152" s="51">
        <v>0.63</v>
      </c>
      <c r="U152" s="51">
        <v>165.52</v>
      </c>
      <c r="V152" s="51">
        <v>36.380000000000003</v>
      </c>
      <c r="W152" s="51">
        <v>63.42</v>
      </c>
      <c r="X152" s="51">
        <v>265.67</v>
      </c>
      <c r="Y152" s="51">
        <v>212.84</v>
      </c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</row>
    <row r="153" spans="1:49" x14ac:dyDescent="0.2">
      <c r="A153" s="41">
        <f t="shared" si="3"/>
        <v>44012</v>
      </c>
      <c r="B153" s="51">
        <v>177.37</v>
      </c>
      <c r="C153" s="51">
        <v>142.06</v>
      </c>
      <c r="D153" s="51">
        <v>95.83</v>
      </c>
      <c r="E153" s="51">
        <v>94.28</v>
      </c>
      <c r="F153" s="51">
        <v>68.97</v>
      </c>
      <c r="G153" s="51">
        <v>0</v>
      </c>
      <c r="H153" s="51">
        <v>0</v>
      </c>
      <c r="I153" s="51">
        <v>0</v>
      </c>
      <c r="J153" s="51">
        <v>0</v>
      </c>
      <c r="K153" s="51">
        <v>0</v>
      </c>
      <c r="L153" s="51">
        <v>152.62</v>
      </c>
      <c r="M153" s="51">
        <v>206.78</v>
      </c>
      <c r="N153" s="51">
        <v>108.3</v>
      </c>
      <c r="O153" s="51">
        <v>0</v>
      </c>
      <c r="P153" s="51">
        <v>75.16</v>
      </c>
      <c r="Q153" s="51">
        <v>143.97999999999999</v>
      </c>
      <c r="R153" s="51">
        <v>164.81</v>
      </c>
      <c r="S153" s="51">
        <v>262.02999999999997</v>
      </c>
      <c r="T153" s="51">
        <v>277.29000000000002</v>
      </c>
      <c r="U153" s="51">
        <v>302.32</v>
      </c>
      <c r="V153" s="51">
        <v>134.75</v>
      </c>
      <c r="W153" s="51">
        <v>347.42</v>
      </c>
      <c r="X153" s="51">
        <v>371.14</v>
      </c>
      <c r="Y153" s="51">
        <v>323.32</v>
      </c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</row>
    <row r="154" spans="1:49" x14ac:dyDescent="0.2">
      <c r="A154" s="4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</row>
    <row r="155" spans="1:49" x14ac:dyDescent="0.25">
      <c r="A155" s="56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</row>
    <row r="156" spans="1:49" x14ac:dyDescent="0.25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11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3"/>
      <c r="AV156" s="43"/>
      <c r="AW156" s="43"/>
    </row>
    <row r="157" spans="1:49" ht="33.75" customHeight="1" x14ac:dyDescent="0.25">
      <c r="A157" s="59" t="s">
        <v>43</v>
      </c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 t="s">
        <v>44</v>
      </c>
      <c r="M157" s="59"/>
      <c r="N157" s="59"/>
      <c r="O157" s="59"/>
      <c r="P157" s="59"/>
      <c r="Q157" s="11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</row>
    <row r="158" spans="1:49" ht="33.75" customHeight="1" x14ac:dyDescent="0.25">
      <c r="A158" s="20" t="s">
        <v>45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60" t="s">
        <v>60</v>
      </c>
      <c r="M158" s="61"/>
      <c r="N158" s="61"/>
      <c r="O158" s="61"/>
      <c r="P158" s="62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</row>
    <row r="159" spans="1:49" ht="33" customHeight="1" x14ac:dyDescent="0.25">
      <c r="A159" s="20" t="s">
        <v>46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63" t="s">
        <v>61</v>
      </c>
      <c r="M159" s="64"/>
      <c r="N159" s="64"/>
      <c r="O159" s="64"/>
      <c r="P159" s="65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</row>
    <row r="160" spans="1:49" ht="33" customHeight="1" x14ac:dyDescent="0.25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7"/>
      <c r="M160" s="67"/>
      <c r="N160" s="67"/>
      <c r="O160" s="67"/>
      <c r="P160" s="67"/>
      <c r="Q160" s="11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</row>
    <row r="161" spans="1:49" ht="31.5" customHeight="1" x14ac:dyDescent="0.25">
      <c r="A161" s="59" t="s">
        <v>47</v>
      </c>
      <c r="B161" s="59"/>
      <c r="C161" s="59"/>
      <c r="D161" s="59"/>
      <c r="E161" s="59"/>
      <c r="F161" s="59"/>
      <c r="G161" s="59"/>
      <c r="H161" s="59"/>
      <c r="I161" s="34" t="s">
        <v>48</v>
      </c>
      <c r="J161" s="34"/>
      <c r="K161" s="34"/>
      <c r="L161" s="68" t="s">
        <v>62</v>
      </c>
      <c r="M161" s="69"/>
      <c r="N161" s="69"/>
      <c r="O161" s="69"/>
      <c r="P161" s="70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</row>
    <row r="162" spans="1:49" ht="15.75" hidden="1" customHeight="1" x14ac:dyDescent="0.25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11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</row>
    <row r="163" spans="1:49" x14ac:dyDescent="0.25">
      <c r="A163" s="66"/>
      <c r="B163" s="66"/>
      <c r="C163" s="66"/>
      <c r="D163" s="66"/>
      <c r="E163" s="66"/>
      <c r="F163" s="66"/>
      <c r="G163" s="66"/>
      <c r="H163" s="71"/>
      <c r="I163" s="71"/>
      <c r="J163" s="71"/>
      <c r="K163" s="72"/>
      <c r="L163" s="72"/>
      <c r="M163" s="72"/>
      <c r="N163" s="72"/>
      <c r="O163" s="72"/>
      <c r="P163" s="72"/>
      <c r="Q163" s="11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</row>
    <row r="164" spans="1:49" ht="15.75" customHeight="1" x14ac:dyDescent="0.25">
      <c r="A164" s="59" t="s">
        <v>49</v>
      </c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11"/>
      <c r="S164" s="73"/>
      <c r="T164" s="73"/>
      <c r="U164" s="7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</row>
    <row r="165" spans="1:49" ht="15.75" customHeight="1" x14ac:dyDescent="0.25">
      <c r="A165" s="34" t="s">
        <v>50</v>
      </c>
      <c r="B165" s="34"/>
      <c r="C165" s="34"/>
      <c r="D165" s="34"/>
      <c r="E165" s="34"/>
      <c r="F165" s="34"/>
      <c r="G165" s="34"/>
      <c r="H165" s="34"/>
      <c r="I165" s="34"/>
      <c r="J165" s="34"/>
      <c r="K165" s="34" t="s">
        <v>51</v>
      </c>
      <c r="L165" s="34"/>
      <c r="M165" s="59" t="s">
        <v>52</v>
      </c>
      <c r="N165" s="59"/>
      <c r="O165" s="74" t="s">
        <v>53</v>
      </c>
      <c r="P165" s="74" t="s">
        <v>54</v>
      </c>
      <c r="Q165" s="11"/>
      <c r="S165" s="73"/>
      <c r="T165" s="73"/>
      <c r="U165" s="7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</row>
    <row r="166" spans="1:49" ht="15.75" customHeight="1" x14ac:dyDescent="0.25">
      <c r="A166" s="59" t="s">
        <v>55</v>
      </c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11"/>
      <c r="S166" s="73"/>
      <c r="T166" s="73"/>
      <c r="U166" s="7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</row>
    <row r="167" spans="1:49" ht="15.75" customHeight="1" x14ac:dyDescent="0.2">
      <c r="A167" s="20" t="s">
        <v>56</v>
      </c>
      <c r="B167" s="20"/>
      <c r="C167" s="20"/>
      <c r="D167" s="20"/>
      <c r="E167" s="20"/>
      <c r="F167" s="20"/>
      <c r="G167" s="20"/>
      <c r="H167" s="21" t="s">
        <v>5</v>
      </c>
      <c r="I167" s="21"/>
      <c r="J167" s="21"/>
      <c r="K167" s="75">
        <v>1492</v>
      </c>
      <c r="L167" s="75"/>
      <c r="M167" s="76">
        <v>2904.69</v>
      </c>
      <c r="N167" s="77"/>
      <c r="O167" s="78">
        <v>3712.9</v>
      </c>
      <c r="P167" s="78">
        <v>4716.09</v>
      </c>
      <c r="Q167" s="11"/>
      <c r="S167" s="79"/>
      <c r="T167" s="73"/>
      <c r="U167" s="7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</row>
    <row r="168" spans="1:49" ht="15.75" customHeight="1" x14ac:dyDescent="0.2">
      <c r="A168" s="20" t="s">
        <v>57</v>
      </c>
      <c r="B168" s="20"/>
      <c r="C168" s="20"/>
      <c r="D168" s="20"/>
      <c r="E168" s="20"/>
      <c r="F168" s="20"/>
      <c r="G168" s="20"/>
      <c r="H168" s="21" t="s">
        <v>5</v>
      </c>
      <c r="I168" s="21"/>
      <c r="J168" s="21"/>
      <c r="K168" s="75">
        <v>96.83</v>
      </c>
      <c r="L168" s="75"/>
      <c r="M168" s="75">
        <v>241.73</v>
      </c>
      <c r="N168" s="75"/>
      <c r="O168" s="78">
        <v>399.03</v>
      </c>
      <c r="P168" s="78">
        <v>970.5</v>
      </c>
      <c r="Q168" s="11"/>
      <c r="S168" s="79"/>
      <c r="T168" s="73"/>
      <c r="U168" s="7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</row>
    <row r="169" spans="1:49" x14ac:dyDescent="0.2">
      <c r="A169" s="20"/>
      <c r="B169" s="20"/>
      <c r="C169" s="20"/>
      <c r="D169" s="20"/>
      <c r="E169" s="20"/>
      <c r="F169" s="20"/>
      <c r="G169" s="20"/>
      <c r="H169" s="21" t="s">
        <v>48</v>
      </c>
      <c r="I169" s="21"/>
      <c r="J169" s="21"/>
      <c r="K169" s="75">
        <v>958863.16</v>
      </c>
      <c r="L169" s="75"/>
      <c r="M169" s="75">
        <v>1920476.96</v>
      </c>
      <c r="N169" s="75"/>
      <c r="O169" s="78">
        <v>2067321.31</v>
      </c>
      <c r="P169" s="78">
        <v>2655182.4300000002</v>
      </c>
      <c r="Q169" s="11"/>
      <c r="S169" s="79"/>
      <c r="T169" s="73"/>
      <c r="U169" s="7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</row>
    <row r="170" spans="1:49" ht="35.25" customHeight="1" x14ac:dyDescent="0.25">
      <c r="A170" s="80" t="s">
        <v>58</v>
      </c>
      <c r="B170" s="80"/>
      <c r="C170" s="80"/>
      <c r="D170" s="80"/>
      <c r="E170" s="80"/>
      <c r="F170" s="80"/>
      <c r="G170" s="80"/>
      <c r="H170" s="80"/>
      <c r="I170" s="80"/>
      <c r="J170" s="80"/>
      <c r="K170" s="80"/>
      <c r="L170" s="81">
        <v>3.1</v>
      </c>
      <c r="M170" s="82"/>
      <c r="N170" s="82"/>
      <c r="O170" s="82"/>
      <c r="P170" s="83"/>
      <c r="U170" s="7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</row>
    <row r="171" spans="1:49" ht="15" customHeight="1" x14ac:dyDescent="0.2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73"/>
      <c r="R171" s="73"/>
      <c r="S171" s="79"/>
      <c r="T171" s="73"/>
      <c r="U171" s="7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</row>
    <row r="172" spans="1:49" ht="15" customHeight="1" x14ac:dyDescent="0.25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5"/>
      <c r="L172" s="85"/>
      <c r="M172" s="85"/>
      <c r="N172" s="85"/>
      <c r="O172" s="85"/>
      <c r="P172" s="85"/>
      <c r="Q172" s="85"/>
      <c r="R172" s="85"/>
      <c r="S172" s="73"/>
      <c r="T172" s="73"/>
      <c r="U172" s="73"/>
    </row>
    <row r="173" spans="1:49" x14ac:dyDescent="0.25">
      <c r="A173" s="73"/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</row>
    <row r="174" spans="1:49" x14ac:dyDescent="0.25">
      <c r="A174" s="73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3"/>
      <c r="O174" s="73"/>
      <c r="P174" s="73"/>
      <c r="Q174" s="73"/>
      <c r="R174" s="73"/>
    </row>
  </sheetData>
  <mergeCells count="66">
    <mergeCell ref="Q172:R172"/>
    <mergeCell ref="K169:L169"/>
    <mergeCell ref="M169:N169"/>
    <mergeCell ref="A170:K170"/>
    <mergeCell ref="L170:P170"/>
    <mergeCell ref="K172:L172"/>
    <mergeCell ref="M172:N172"/>
    <mergeCell ref="O172:P172"/>
    <mergeCell ref="A166:P166"/>
    <mergeCell ref="A167:G167"/>
    <mergeCell ref="H167:J167"/>
    <mergeCell ref="K167:L167"/>
    <mergeCell ref="M167:N167"/>
    <mergeCell ref="A168:G169"/>
    <mergeCell ref="H168:J168"/>
    <mergeCell ref="K168:L168"/>
    <mergeCell ref="M168:N168"/>
    <mergeCell ref="H169:J169"/>
    <mergeCell ref="A161:H161"/>
    <mergeCell ref="I161:K161"/>
    <mergeCell ref="L161:P161"/>
    <mergeCell ref="A162:P162"/>
    <mergeCell ref="A164:P164"/>
    <mergeCell ref="A165:J165"/>
    <mergeCell ref="K165:L165"/>
    <mergeCell ref="M165:N165"/>
    <mergeCell ref="A156:P156"/>
    <mergeCell ref="A157:K157"/>
    <mergeCell ref="L157:P157"/>
    <mergeCell ref="A158:K158"/>
    <mergeCell ref="L158:P158"/>
    <mergeCell ref="A159:K159"/>
    <mergeCell ref="L159:P159"/>
    <mergeCell ref="A18:P18"/>
    <mergeCell ref="A19:P19"/>
    <mergeCell ref="A20:Y20"/>
    <mergeCell ref="A54:Y54"/>
    <mergeCell ref="A88:Y88"/>
    <mergeCell ref="A122:Y122"/>
    <mergeCell ref="A14:P14"/>
    <mergeCell ref="A15:G15"/>
    <mergeCell ref="H15:J15"/>
    <mergeCell ref="K15:P15"/>
    <mergeCell ref="A16:G16"/>
    <mergeCell ref="H16:J16"/>
    <mergeCell ref="K16:P16"/>
    <mergeCell ref="A12:G12"/>
    <mergeCell ref="H12:J12"/>
    <mergeCell ref="K12:P12"/>
    <mergeCell ref="A13:G13"/>
    <mergeCell ref="H13:J13"/>
    <mergeCell ref="K13:P13"/>
    <mergeCell ref="A7:P8"/>
    <mergeCell ref="A9:G9"/>
    <mergeCell ref="H9:J9"/>
    <mergeCell ref="K9:P9"/>
    <mergeCell ref="A10:P10"/>
    <mergeCell ref="A11:G11"/>
    <mergeCell ref="H11:J11"/>
    <mergeCell ref="K11:P11"/>
    <mergeCell ref="A2:P2"/>
    <mergeCell ref="A3:P3"/>
    <mergeCell ref="A4:P4"/>
    <mergeCell ref="A5:G6"/>
    <mergeCell ref="H5:J6"/>
    <mergeCell ref="K5:P6"/>
  </mergeCells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Анатолий Александрович</dc:creator>
  <cp:lastModifiedBy>Иванов Анатолий Александрович</cp:lastModifiedBy>
  <dcterms:created xsi:type="dcterms:W3CDTF">2020-07-15T07:28:01Z</dcterms:created>
  <dcterms:modified xsi:type="dcterms:W3CDTF">2020-07-15T07:33:27Z</dcterms:modified>
</cp:coreProperties>
</file>